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3년 상반기 외주제작 공모계획\1. KTV 2023 상반기 외주공모 계획 및 공고\KTV 2023년 상반기 외주프로그램 제작업체 공모 분야별 산출내역서 각 1부\"/>
    </mc:Choice>
  </mc:AlternateContent>
  <bookViews>
    <workbookView xWindow="-465" yWindow="-135" windowWidth="15480" windowHeight="11640" firstSheet="16" activeTab="16"/>
  </bookViews>
  <sheets>
    <sheet name="수요기획" sheetId="5" r:id="rId1"/>
    <sheet name="1월17일" sheetId="6" r:id="rId2"/>
    <sheet name="1월24일" sheetId="7" r:id="rId3"/>
    <sheet name="1월31일" sheetId="8" r:id="rId4"/>
    <sheet name="2월7일" sheetId="9" r:id="rId5"/>
    <sheet name="2월14일" sheetId="10" r:id="rId6"/>
    <sheet name="2월20일 " sheetId="11" r:id="rId7"/>
    <sheet name="3월7일" sheetId="12" r:id="rId8"/>
    <sheet name="3월14일" sheetId="13" r:id="rId9"/>
    <sheet name="3월21일" sheetId="14" r:id="rId10"/>
    <sheet name="3월28일" sheetId="16" r:id="rId11"/>
    <sheet name="4월4일" sheetId="17" r:id="rId12"/>
    <sheet name="4월11일" sheetId="18" r:id="rId13"/>
    <sheet name="4월25일" sheetId="19" r:id="rId14"/>
    <sheet name="4월18일" sheetId="20" r:id="rId15"/>
    <sheet name="5월2일" sheetId="21" r:id="rId16"/>
    <sheet name="제작비 양식" sheetId="28" r:id="rId17"/>
  </sheets>
  <definedNames>
    <definedName name="_xlnm.Print_Area" localSheetId="1">'1월17일'!$A$1:$H$54</definedName>
    <definedName name="_xlnm.Print_Area" localSheetId="2">'1월24일'!#REF!</definedName>
    <definedName name="_xlnm.Print_Area" localSheetId="3">'1월31일'!$A$1:$H$54</definedName>
    <definedName name="_xlnm.Print_Area" localSheetId="5">'2월14일'!$A$1:$H$54</definedName>
    <definedName name="_xlnm.Print_Area" localSheetId="6">'2월20일 '!$A$1:$H$54</definedName>
    <definedName name="_xlnm.Print_Area" localSheetId="4">'2월7일'!$A$1:$H$54</definedName>
    <definedName name="_xlnm.Print_Area" localSheetId="8">'3월14일'!$A$1:$H$56</definedName>
    <definedName name="_xlnm.Print_Area" localSheetId="9">'3월21일'!$A$1:$H$55</definedName>
    <definedName name="_xlnm.Print_Area" localSheetId="10">'3월28일'!$A$1:$H$54</definedName>
    <definedName name="_xlnm.Print_Area" localSheetId="7">'3월7일'!$A$1:$H$55</definedName>
    <definedName name="_xlnm.Print_Area" localSheetId="12">'4월11일'!$A$1:$H$57</definedName>
    <definedName name="_xlnm.Print_Area" localSheetId="14">'4월18일'!$A$1:$H$55</definedName>
    <definedName name="_xlnm.Print_Area" localSheetId="13">'4월25일'!$A$1:$H$58</definedName>
    <definedName name="_xlnm.Print_Area" localSheetId="11">'4월4일'!$A$1:$H$56</definedName>
    <definedName name="_xlnm.Print_Area" localSheetId="15">'5월2일'!$A$1:$H$57</definedName>
    <definedName name="_xlnm.Print_Area" localSheetId="0">수요기획!$B$1:$H$51</definedName>
    <definedName name="_xlnm.Print_Area" localSheetId="16">'제작비 양식'!$A$1:$H$57</definedName>
    <definedName name="_xlnm.Print_Titles" localSheetId="1">'1월17일'!$7:$7</definedName>
    <definedName name="_xlnm.Print_Titles" localSheetId="2">'1월24일'!$7:$7</definedName>
    <definedName name="_xlnm.Print_Titles" localSheetId="3">'1월31일'!$7:$7</definedName>
    <definedName name="_xlnm.Print_Titles" localSheetId="5">'2월14일'!$7:$7</definedName>
    <definedName name="_xlnm.Print_Titles" localSheetId="6">'2월20일 '!$7:$7</definedName>
    <definedName name="_xlnm.Print_Titles" localSheetId="4">'2월7일'!$7:$7</definedName>
    <definedName name="_xlnm.Print_Titles" localSheetId="8">'3월14일'!$7:$7</definedName>
    <definedName name="_xlnm.Print_Titles" localSheetId="9">'3월21일'!$7:$7</definedName>
    <definedName name="_xlnm.Print_Titles" localSheetId="10">'3월28일'!$7:$7</definedName>
    <definedName name="_xlnm.Print_Titles" localSheetId="7">'3월7일'!$7:$7</definedName>
    <definedName name="_xlnm.Print_Titles" localSheetId="12">'4월11일'!$7:$7</definedName>
    <definedName name="_xlnm.Print_Titles" localSheetId="14">'4월18일'!$7:$7</definedName>
    <definedName name="_xlnm.Print_Titles" localSheetId="13">'4월25일'!$7:$7</definedName>
    <definedName name="_xlnm.Print_Titles" localSheetId="11">'4월4일'!$7:$7</definedName>
    <definedName name="_xlnm.Print_Titles" localSheetId="15">'5월2일'!$7:$7</definedName>
    <definedName name="_xlnm.Print_Titles" localSheetId="0">수요기획!$7:$7</definedName>
    <definedName name="_xlnm.Print_Titles" localSheetId="16">'제작비 양식'!$8:$8</definedName>
  </definedNames>
  <calcPr calcId="152511"/>
</workbook>
</file>

<file path=xl/calcChain.xml><?xml version="1.0" encoding="utf-8"?>
<calcChain xmlns="http://schemas.openxmlformats.org/spreadsheetml/2006/main">
  <c r="F13" i="28" l="1"/>
  <c r="F14" i="28"/>
  <c r="F10" i="28" l="1"/>
  <c r="F25" i="28" l="1"/>
  <c r="F36" i="28"/>
  <c r="F37" i="28"/>
  <c r="F38" i="28"/>
  <c r="F39" i="28"/>
  <c r="F42" i="28"/>
  <c r="F12" i="28"/>
  <c r="F11" i="28" l="1"/>
  <c r="F45" i="28"/>
  <c r="F35" i="28"/>
  <c r="F46" i="28"/>
  <c r="F47" i="28"/>
  <c r="F48" i="28"/>
  <c r="F21" i="28"/>
  <c r="F22" i="28"/>
  <c r="F15" i="28"/>
  <c r="F41" i="28"/>
  <c r="F17" i="28"/>
  <c r="F18" i="28"/>
  <c r="F24" i="28"/>
  <c r="F27" i="28"/>
  <c r="F29" i="28"/>
  <c r="F30" i="28"/>
  <c r="F31" i="28"/>
  <c r="F32" i="28"/>
  <c r="F33" i="28"/>
  <c r="F13" i="21"/>
  <c r="F46" i="21"/>
  <c r="F26" i="21"/>
  <c r="F27" i="21"/>
  <c r="F28" i="21"/>
  <c r="F29" i="21"/>
  <c r="F32" i="21"/>
  <c r="F51" i="21"/>
  <c r="F52" i="21"/>
  <c r="F39" i="21"/>
  <c r="F38" i="21"/>
  <c r="F15" i="21"/>
  <c r="F12" i="21"/>
  <c r="F14" i="21"/>
  <c r="F10" i="21"/>
  <c r="F8" i="21" s="1"/>
  <c r="F43" i="21"/>
  <c r="F9" i="21"/>
  <c r="F16" i="21"/>
  <c r="F17" i="21"/>
  <c r="F18" i="21"/>
  <c r="F19" i="21"/>
  <c r="F21" i="21"/>
  <c r="F22" i="21"/>
  <c r="F23" i="21"/>
  <c r="F24" i="21"/>
  <c r="F31" i="21"/>
  <c r="F30" i="21" s="1"/>
  <c r="F33" i="21"/>
  <c r="F35" i="21"/>
  <c r="F36" i="21"/>
  <c r="F37" i="21"/>
  <c r="F41" i="21"/>
  <c r="F42" i="21"/>
  <c r="F44" i="21"/>
  <c r="F45" i="21"/>
  <c r="F47" i="21"/>
  <c r="F48" i="21"/>
  <c r="F49" i="21"/>
  <c r="F53" i="21"/>
  <c r="F10" i="20"/>
  <c r="F9" i="20"/>
  <c r="F8" i="20" s="1"/>
  <c r="F45" i="20"/>
  <c r="F46" i="20"/>
  <c r="F47" i="20"/>
  <c r="F44" i="20"/>
  <c r="F41" i="20"/>
  <c r="F42" i="20"/>
  <c r="F43" i="20"/>
  <c r="F48" i="20"/>
  <c r="F14" i="20"/>
  <c r="F15" i="20"/>
  <c r="F12" i="20"/>
  <c r="F18" i="20"/>
  <c r="F21" i="20"/>
  <c r="F22" i="20"/>
  <c r="F23" i="20"/>
  <c r="F32" i="20"/>
  <c r="F38" i="20"/>
  <c r="F39" i="20"/>
  <c r="F36" i="20"/>
  <c r="F13" i="20"/>
  <c r="F16" i="20"/>
  <c r="F17" i="20"/>
  <c r="F19" i="20"/>
  <c r="F24" i="20"/>
  <c r="F26" i="20"/>
  <c r="F27" i="20"/>
  <c r="F28" i="20"/>
  <c r="F29" i="20"/>
  <c r="F31" i="20"/>
  <c r="F33" i="20"/>
  <c r="F35" i="20"/>
  <c r="F37" i="20"/>
  <c r="F50" i="20"/>
  <c r="F51" i="20"/>
  <c r="F19" i="19"/>
  <c r="F27" i="19"/>
  <c r="F26" i="19" s="1"/>
  <c r="F28" i="19"/>
  <c r="F29" i="19"/>
  <c r="F30" i="19"/>
  <c r="F33" i="19"/>
  <c r="F32" i="19"/>
  <c r="F34" i="19"/>
  <c r="F39" i="19"/>
  <c r="F40" i="19"/>
  <c r="F36" i="19"/>
  <c r="F37" i="19"/>
  <c r="F38" i="19"/>
  <c r="F52" i="19"/>
  <c r="F51" i="19" s="1"/>
  <c r="F53" i="19"/>
  <c r="F54" i="19"/>
  <c r="F46" i="19"/>
  <c r="F47" i="19"/>
  <c r="F45" i="19"/>
  <c r="F42" i="19"/>
  <c r="F43" i="19"/>
  <c r="F41" i="19" s="1"/>
  <c r="F44" i="19"/>
  <c r="F48" i="19"/>
  <c r="F49" i="19"/>
  <c r="F50" i="19"/>
  <c r="F15" i="19"/>
  <c r="F14" i="19"/>
  <c r="F12" i="19"/>
  <c r="F13" i="19"/>
  <c r="F16" i="19"/>
  <c r="F17" i="19"/>
  <c r="F18" i="19"/>
  <c r="F20" i="19"/>
  <c r="F10" i="19"/>
  <c r="F9" i="19"/>
  <c r="F8" i="19" s="1"/>
  <c r="F22" i="19"/>
  <c r="F23" i="19"/>
  <c r="F24" i="19"/>
  <c r="F25" i="19"/>
  <c r="F46" i="18"/>
  <c r="F26" i="18"/>
  <c r="F27" i="18"/>
  <c r="F28" i="18"/>
  <c r="F29" i="18"/>
  <c r="F10" i="18"/>
  <c r="F12" i="18"/>
  <c r="F13" i="18"/>
  <c r="F14" i="18"/>
  <c r="F15" i="18"/>
  <c r="F32" i="18"/>
  <c r="F39" i="18"/>
  <c r="F38" i="18"/>
  <c r="F45" i="18"/>
  <c r="F43" i="18"/>
  <c r="F52" i="18"/>
  <c r="F51" i="18"/>
  <c r="F9" i="18"/>
  <c r="F8" i="18" s="1"/>
  <c r="F16" i="18"/>
  <c r="F17" i="18"/>
  <c r="F18" i="18"/>
  <c r="F19" i="18"/>
  <c r="F21" i="18"/>
  <c r="F22" i="18"/>
  <c r="F23" i="18"/>
  <c r="F24" i="18"/>
  <c r="F31" i="18"/>
  <c r="F30" i="18" s="1"/>
  <c r="F33" i="18"/>
  <c r="F35" i="18"/>
  <c r="F36" i="18"/>
  <c r="F37" i="18"/>
  <c r="F41" i="18"/>
  <c r="F42" i="18"/>
  <c r="F44" i="18"/>
  <c r="F47" i="18"/>
  <c r="F48" i="18"/>
  <c r="F49" i="18"/>
  <c r="F53" i="18"/>
  <c r="F51" i="17"/>
  <c r="F10" i="17"/>
  <c r="F9" i="17"/>
  <c r="F14" i="17"/>
  <c r="F15" i="17"/>
  <c r="F12" i="17"/>
  <c r="F18" i="17"/>
  <c r="F13" i="17"/>
  <c r="F41" i="17"/>
  <c r="F42" i="17"/>
  <c r="F43" i="17"/>
  <c r="F47" i="17"/>
  <c r="F45" i="17"/>
  <c r="F26" i="17"/>
  <c r="F27" i="17"/>
  <c r="F28" i="17"/>
  <c r="F29" i="17"/>
  <c r="F32" i="17"/>
  <c r="F36" i="17"/>
  <c r="F38" i="17"/>
  <c r="F39" i="17"/>
  <c r="F50" i="17"/>
  <c r="F16" i="17"/>
  <c r="F17" i="17"/>
  <c r="F19" i="17"/>
  <c r="F21" i="17"/>
  <c r="F22" i="17"/>
  <c r="F23" i="17"/>
  <c r="F24" i="17"/>
  <c r="F31" i="17"/>
  <c r="F33" i="17"/>
  <c r="F35" i="17"/>
  <c r="F34" i="17" s="1"/>
  <c r="F37" i="17"/>
  <c r="F44" i="17"/>
  <c r="F46" i="17"/>
  <c r="F48" i="17"/>
  <c r="F52" i="17"/>
  <c r="F11" i="16"/>
  <c r="F13" i="16"/>
  <c r="F14" i="16"/>
  <c r="F12" i="16"/>
  <c r="F17" i="16"/>
  <c r="F28" i="16"/>
  <c r="F26" i="16"/>
  <c r="F27" i="16"/>
  <c r="F25" i="16"/>
  <c r="F44" i="16"/>
  <c r="F42" i="16"/>
  <c r="F49" i="16"/>
  <c r="F31" i="16"/>
  <c r="F9" i="16"/>
  <c r="F8" i="16" s="1"/>
  <c r="F15" i="16"/>
  <c r="F16" i="16"/>
  <c r="F18" i="16"/>
  <c r="F20" i="16"/>
  <c r="F21" i="16"/>
  <c r="F22" i="16"/>
  <c r="F23" i="16"/>
  <c r="F30" i="16"/>
  <c r="F29" i="16" s="1"/>
  <c r="F32" i="16"/>
  <c r="F34" i="16"/>
  <c r="F35" i="16"/>
  <c r="F36" i="16"/>
  <c r="F37" i="16"/>
  <c r="F38" i="16"/>
  <c r="F40" i="16"/>
  <c r="F41" i="16"/>
  <c r="F43" i="16"/>
  <c r="F45" i="16"/>
  <c r="F46" i="16"/>
  <c r="F47" i="16"/>
  <c r="F50" i="16"/>
  <c r="F13" i="14"/>
  <c r="F11" i="14"/>
  <c r="F12" i="14"/>
  <c r="F14" i="14"/>
  <c r="F15" i="14"/>
  <c r="F16" i="14"/>
  <c r="F17" i="14"/>
  <c r="F18" i="14"/>
  <c r="F9" i="14"/>
  <c r="F8" i="14" s="1"/>
  <c r="F20" i="14"/>
  <c r="F21" i="14"/>
  <c r="F22" i="14"/>
  <c r="F23" i="14"/>
  <c r="F25" i="14"/>
  <c r="F26" i="14"/>
  <c r="F27" i="14"/>
  <c r="F24" i="14" s="1"/>
  <c r="F28" i="14"/>
  <c r="F30" i="14"/>
  <c r="F29" i="14" s="1"/>
  <c r="F31" i="14"/>
  <c r="F32" i="14"/>
  <c r="F34" i="14"/>
  <c r="F35" i="14"/>
  <c r="F36" i="14"/>
  <c r="F37" i="14"/>
  <c r="F38" i="14"/>
  <c r="F40" i="14"/>
  <c r="F41" i="14"/>
  <c r="F42" i="14"/>
  <c r="F43" i="14"/>
  <c r="F44" i="14"/>
  <c r="F45" i="14"/>
  <c r="F46" i="14"/>
  <c r="F47" i="14"/>
  <c r="F49" i="14"/>
  <c r="F50" i="14"/>
  <c r="F51" i="14"/>
  <c r="F17" i="13"/>
  <c r="F11" i="13"/>
  <c r="F15" i="13"/>
  <c r="F13" i="13"/>
  <c r="F16" i="13"/>
  <c r="F12" i="13"/>
  <c r="F9" i="13"/>
  <c r="F8" i="13"/>
  <c r="F42" i="13"/>
  <c r="F43" i="13"/>
  <c r="F47" i="13"/>
  <c r="F45" i="13"/>
  <c r="F44" i="13"/>
  <c r="F29" i="13"/>
  <c r="F26" i="13"/>
  <c r="F25" i="13" s="1"/>
  <c r="F27" i="13"/>
  <c r="F28" i="13"/>
  <c r="F50" i="13"/>
  <c r="F51" i="13"/>
  <c r="F39" i="13"/>
  <c r="F21" i="13"/>
  <c r="F22" i="13"/>
  <c r="F23" i="13"/>
  <c r="F32" i="13"/>
  <c r="F14" i="13"/>
  <c r="F18" i="13"/>
  <c r="F19" i="13"/>
  <c r="F24" i="13"/>
  <c r="F31" i="13"/>
  <c r="F33" i="13"/>
  <c r="F35" i="13"/>
  <c r="F36" i="13"/>
  <c r="F37" i="13"/>
  <c r="F38" i="13"/>
  <c r="F41" i="13"/>
  <c r="F46" i="13"/>
  <c r="F48" i="13"/>
  <c r="F52" i="13"/>
  <c r="F50" i="12"/>
  <c r="F9" i="12"/>
  <c r="F8" i="12" s="1"/>
  <c r="F11" i="12"/>
  <c r="F12" i="12"/>
  <c r="F13" i="12"/>
  <c r="F14" i="12"/>
  <c r="F15" i="12"/>
  <c r="F16" i="12"/>
  <c r="F17" i="12"/>
  <c r="F18" i="12"/>
  <c r="F20" i="12"/>
  <c r="F21" i="12"/>
  <c r="F22" i="12"/>
  <c r="F23" i="12"/>
  <c r="F25" i="12"/>
  <c r="F26" i="12"/>
  <c r="F27" i="12"/>
  <c r="F28" i="12"/>
  <c r="F24" i="12"/>
  <c r="F30" i="12"/>
  <c r="F31" i="12"/>
  <c r="F32" i="12"/>
  <c r="F29" i="12"/>
  <c r="F34" i="12"/>
  <c r="F35" i="12"/>
  <c r="F33" i="12" s="1"/>
  <c r="F36" i="12"/>
  <c r="F37" i="12"/>
  <c r="F38" i="12"/>
  <c r="F40" i="12"/>
  <c r="F41" i="12"/>
  <c r="F42" i="12"/>
  <c r="F43" i="12"/>
  <c r="F44" i="12"/>
  <c r="F45" i="12"/>
  <c r="F46" i="12"/>
  <c r="F47" i="12"/>
  <c r="F49" i="12"/>
  <c r="F51" i="12"/>
  <c r="F28" i="11"/>
  <c r="F25" i="11"/>
  <c r="F26" i="11"/>
  <c r="F27" i="11"/>
  <c r="F31" i="11"/>
  <c r="F44" i="11"/>
  <c r="F12" i="11"/>
  <c r="F13" i="11"/>
  <c r="F16" i="11"/>
  <c r="F9" i="11"/>
  <c r="F8" i="11" s="1"/>
  <c r="F50" i="11"/>
  <c r="F49" i="11"/>
  <c r="F48" i="11"/>
  <c r="F11" i="11"/>
  <c r="F14" i="11"/>
  <c r="F15" i="11"/>
  <c r="F17" i="11"/>
  <c r="F18" i="11"/>
  <c r="F20" i="11"/>
  <c r="F19" i="11" s="1"/>
  <c r="F21" i="11"/>
  <c r="F22" i="11"/>
  <c r="F23" i="11"/>
  <c r="F30" i="11"/>
  <c r="F32" i="11"/>
  <c r="F29" i="11" s="1"/>
  <c r="F34" i="11"/>
  <c r="F35" i="11"/>
  <c r="F36" i="11"/>
  <c r="F37" i="11"/>
  <c r="F38" i="11"/>
  <c r="F40" i="11"/>
  <c r="F41" i="11"/>
  <c r="F42" i="11"/>
  <c r="F43" i="11"/>
  <c r="F45" i="11"/>
  <c r="F46" i="11"/>
  <c r="F47" i="11"/>
  <c r="F13" i="10"/>
  <c r="F28" i="10"/>
  <c r="F9" i="10"/>
  <c r="F8" i="10" s="1"/>
  <c r="F44" i="10"/>
  <c r="F31" i="10"/>
  <c r="F27" i="10"/>
  <c r="F26" i="10"/>
  <c r="F25" i="10"/>
  <c r="F24" i="10" s="1"/>
  <c r="F49" i="10"/>
  <c r="F12" i="10"/>
  <c r="F17" i="10"/>
  <c r="F16" i="10"/>
  <c r="F11" i="10"/>
  <c r="F14" i="10"/>
  <c r="F10" i="10" s="1"/>
  <c r="F15" i="10"/>
  <c r="F18" i="10"/>
  <c r="F20" i="10"/>
  <c r="F21" i="10"/>
  <c r="F22" i="10"/>
  <c r="F23" i="10"/>
  <c r="F30" i="10"/>
  <c r="F32" i="10"/>
  <c r="F34" i="10"/>
  <c r="F35" i="10"/>
  <c r="F36" i="10"/>
  <c r="F37" i="10"/>
  <c r="F38" i="10"/>
  <c r="F40" i="10"/>
  <c r="F41" i="10"/>
  <c r="F42" i="10"/>
  <c r="F43" i="10"/>
  <c r="F45" i="10"/>
  <c r="F46" i="10"/>
  <c r="F47" i="10"/>
  <c r="F50" i="10"/>
  <c r="F15" i="9"/>
  <c r="F13" i="9"/>
  <c r="F12" i="9"/>
  <c r="F14" i="9"/>
  <c r="F16" i="9"/>
  <c r="F17" i="9"/>
  <c r="F18" i="9"/>
  <c r="F11" i="9"/>
  <c r="F10" i="9" s="1"/>
  <c r="F41" i="9"/>
  <c r="F40" i="9"/>
  <c r="F42" i="9"/>
  <c r="F43" i="9"/>
  <c r="F46" i="9"/>
  <c r="F44" i="9"/>
  <c r="F45" i="9"/>
  <c r="F20" i="9"/>
  <c r="F21" i="9"/>
  <c r="F22" i="9"/>
  <c r="F25" i="9"/>
  <c r="F26" i="9"/>
  <c r="F27" i="9"/>
  <c r="F28" i="9"/>
  <c r="F31" i="9"/>
  <c r="F37" i="9"/>
  <c r="F38" i="9"/>
  <c r="F49" i="9"/>
  <c r="F9" i="9"/>
  <c r="F8" i="9" s="1"/>
  <c r="F23" i="9"/>
  <c r="F30" i="9"/>
  <c r="F29" i="9" s="1"/>
  <c r="F32" i="9"/>
  <c r="F34" i="9"/>
  <c r="F35" i="9"/>
  <c r="F36" i="9"/>
  <c r="F47" i="9"/>
  <c r="F50" i="9"/>
  <c r="F12" i="6"/>
  <c r="G9" i="5"/>
  <c r="G10" i="5"/>
  <c r="G12" i="5"/>
  <c r="G13" i="5"/>
  <c r="G14" i="5"/>
  <c r="G15" i="5"/>
  <c r="G16" i="5"/>
  <c r="G17" i="5"/>
  <c r="G19" i="5"/>
  <c r="G20" i="5"/>
  <c r="G21" i="5"/>
  <c r="G22" i="5"/>
  <c r="G24" i="5"/>
  <c r="G25" i="5"/>
  <c r="G26" i="5"/>
  <c r="G27" i="5"/>
  <c r="G29" i="5"/>
  <c r="G30" i="5"/>
  <c r="G31" i="5"/>
  <c r="G33" i="5"/>
  <c r="G34" i="5"/>
  <c r="G35" i="5"/>
  <c r="G36" i="5"/>
  <c r="G38" i="5"/>
  <c r="G39" i="5"/>
  <c r="G40" i="5"/>
  <c r="G41" i="5"/>
  <c r="G42" i="5"/>
  <c r="G43" i="5"/>
  <c r="G44" i="5"/>
  <c r="G46" i="5"/>
  <c r="G47" i="5"/>
  <c r="F9" i="8"/>
  <c r="F8" i="8" s="1"/>
  <c r="F11" i="8"/>
  <c r="F12" i="8"/>
  <c r="F13" i="8"/>
  <c r="F14" i="8"/>
  <c r="F15" i="8"/>
  <c r="F16" i="8"/>
  <c r="F17" i="8"/>
  <c r="F18" i="8"/>
  <c r="F20" i="8"/>
  <c r="F21" i="8"/>
  <c r="F22" i="8"/>
  <c r="F23" i="8"/>
  <c r="F25" i="8"/>
  <c r="F24" i="8" s="1"/>
  <c r="F26" i="8"/>
  <c r="F27" i="8"/>
  <c r="F28" i="8"/>
  <c r="F30" i="8"/>
  <c r="F31" i="8"/>
  <c r="F29" i="8" s="1"/>
  <c r="F32" i="8"/>
  <c r="F34" i="8"/>
  <c r="F33" i="8" s="1"/>
  <c r="F35" i="8"/>
  <c r="F36" i="8"/>
  <c r="F37" i="8"/>
  <c r="F38" i="8"/>
  <c r="F40" i="8"/>
  <c r="F41" i="8"/>
  <c r="F42" i="8"/>
  <c r="F43" i="8"/>
  <c r="F44" i="8"/>
  <c r="F45" i="8"/>
  <c r="F46" i="8"/>
  <c r="F47" i="8"/>
  <c r="F49" i="8"/>
  <c r="F50" i="8"/>
  <c r="F48" i="8" s="1"/>
  <c r="F36" i="7"/>
  <c r="F39" i="7"/>
  <c r="F26" i="7"/>
  <c r="F18" i="7"/>
  <c r="F33" i="7"/>
  <c r="F9" i="6"/>
  <c r="F8" i="6"/>
  <c r="F11" i="6"/>
  <c r="F13" i="6"/>
  <c r="F14" i="6"/>
  <c r="F15" i="6"/>
  <c r="F20" i="6"/>
  <c r="F21" i="6"/>
  <c r="F22" i="6"/>
  <c r="F23" i="6"/>
  <c r="F25" i="6"/>
  <c r="F26" i="6"/>
  <c r="F27" i="6"/>
  <c r="F28" i="6"/>
  <c r="F30" i="6"/>
  <c r="F31" i="6"/>
  <c r="F32" i="6"/>
  <c r="F34" i="6"/>
  <c r="F35" i="6"/>
  <c r="F36" i="6"/>
  <c r="F37" i="6"/>
  <c r="F38" i="6"/>
  <c r="F40" i="6"/>
  <c r="F41" i="6"/>
  <c r="F42" i="6"/>
  <c r="F43" i="6"/>
  <c r="F44" i="6"/>
  <c r="F45" i="6"/>
  <c r="F46" i="6"/>
  <c r="F47" i="6"/>
  <c r="F49" i="6"/>
  <c r="F48" i="6" s="1"/>
  <c r="F50" i="6"/>
  <c r="F18" i="6"/>
  <c r="F15" i="7"/>
  <c r="F12" i="7"/>
  <c r="F13" i="7"/>
  <c r="F14" i="7"/>
  <c r="F16" i="7"/>
  <c r="F17" i="7"/>
  <c r="F19" i="7"/>
  <c r="F9" i="7"/>
  <c r="F10" i="7"/>
  <c r="F8" i="7" s="1"/>
  <c r="F21" i="7"/>
  <c r="F22" i="7"/>
  <c r="F23" i="7"/>
  <c r="F24" i="7"/>
  <c r="F27" i="7"/>
  <c r="F28" i="7"/>
  <c r="F29" i="7"/>
  <c r="F31" i="7"/>
  <c r="F32" i="7"/>
  <c r="F30" i="7" s="1"/>
  <c r="F35" i="7"/>
  <c r="F37" i="7"/>
  <c r="F38" i="7"/>
  <c r="F34" i="7"/>
  <c r="F41" i="7"/>
  <c r="F42" i="7"/>
  <c r="F43" i="7"/>
  <c r="F44" i="7"/>
  <c r="F45" i="7"/>
  <c r="F46" i="7"/>
  <c r="F47" i="7"/>
  <c r="F48" i="7"/>
  <c r="F50" i="7"/>
  <c r="F51" i="7"/>
  <c r="F49" i="7" s="1"/>
  <c r="F16" i="6"/>
  <c r="F17" i="6"/>
  <c r="G37" i="5" l="1"/>
  <c r="F48" i="12"/>
  <c r="F48" i="16"/>
  <c r="F40" i="17"/>
  <c r="F19" i="6"/>
  <c r="G18" i="5"/>
  <c r="F10" i="12"/>
  <c r="F24" i="16"/>
  <c r="F20" i="17"/>
  <c r="F11" i="18"/>
  <c r="F35" i="19"/>
  <c r="F25" i="21"/>
  <c r="G32" i="5"/>
  <c r="F29" i="10"/>
  <c r="F19" i="16"/>
  <c r="F51" i="16" s="1"/>
  <c r="F30" i="20"/>
  <c r="F10" i="8"/>
  <c r="G11" i="5"/>
  <c r="G8" i="5"/>
  <c r="F24" i="9"/>
  <c r="F30" i="13"/>
  <c r="F10" i="14"/>
  <c r="F10" i="16"/>
  <c r="F8" i="17"/>
  <c r="F21" i="19"/>
  <c r="F49" i="20"/>
  <c r="F50" i="21"/>
  <c r="F25" i="7"/>
  <c r="F29" i="6"/>
  <c r="F10" i="6"/>
  <c r="F51" i="6" s="1"/>
  <c r="F39" i="8"/>
  <c r="G28" i="5"/>
  <c r="F19" i="9"/>
  <c r="F39" i="9"/>
  <c r="F39" i="10"/>
  <c r="F19" i="10"/>
  <c r="F33" i="11"/>
  <c r="F10" i="11"/>
  <c r="F39" i="12"/>
  <c r="F40" i="13"/>
  <c r="F10" i="13"/>
  <c r="F48" i="14"/>
  <c r="F34" i="18"/>
  <c r="F25" i="20"/>
  <c r="F20" i="20"/>
  <c r="F34" i="21"/>
  <c r="F11" i="21"/>
  <c r="F40" i="7"/>
  <c r="F20" i="7"/>
  <c r="F11" i="7"/>
  <c r="F39" i="6"/>
  <c r="F33" i="6"/>
  <c r="F24" i="6"/>
  <c r="F19" i="8"/>
  <c r="F51" i="8" s="1"/>
  <c r="G45" i="5"/>
  <c r="G23" i="5"/>
  <c r="F33" i="9"/>
  <c r="F48" i="9"/>
  <c r="F33" i="10"/>
  <c r="F48" i="10"/>
  <c r="F39" i="11"/>
  <c r="F24" i="11"/>
  <c r="F19" i="12"/>
  <c r="F52" i="12" s="1"/>
  <c r="F49" i="13"/>
  <c r="F34" i="13"/>
  <c r="F20" i="13"/>
  <c r="F39" i="14"/>
  <c r="F33" i="14"/>
  <c r="F19" i="14"/>
  <c r="F39" i="16"/>
  <c r="F33" i="16"/>
  <c r="F49" i="17"/>
  <c r="F30" i="17"/>
  <c r="F25" i="17"/>
  <c r="F11" i="17"/>
  <c r="F50" i="18"/>
  <c r="F40" i="18"/>
  <c r="F20" i="18"/>
  <c r="F25" i="18"/>
  <c r="F11" i="19"/>
  <c r="F31" i="19"/>
  <c r="F55" i="19" s="1"/>
  <c r="F34" i="20"/>
  <c r="F11" i="20"/>
  <c r="F40" i="20"/>
  <c r="F40" i="21"/>
  <c r="F20" i="21"/>
  <c r="F9" i="28"/>
  <c r="F16" i="28"/>
  <c r="F40" i="28"/>
  <c r="F44" i="28"/>
  <c r="F23" i="28"/>
  <c r="F20" i="28"/>
  <c r="F53" i="12"/>
  <c r="F51" i="11"/>
  <c r="F52" i="20"/>
  <c r="G48" i="5"/>
  <c r="F53" i="13"/>
  <c r="F51" i="10" l="1"/>
  <c r="F54" i="21"/>
  <c r="F55" i="21" s="1"/>
  <c r="F56" i="21" s="1"/>
  <c r="F53" i="17"/>
  <c r="F52" i="14"/>
  <c r="F53" i="14" s="1"/>
  <c r="F51" i="9"/>
  <c r="F52" i="9" s="1"/>
  <c r="F54" i="18"/>
  <c r="F52" i="7"/>
  <c r="F50" i="28"/>
  <c r="F56" i="19"/>
  <c r="F54" i="13"/>
  <c r="F55" i="13"/>
  <c r="G49" i="5"/>
  <c r="G50" i="5"/>
  <c r="F52" i="6"/>
  <c r="F53" i="6"/>
  <c r="F54" i="6" s="1"/>
  <c r="H3" i="6" s="1"/>
  <c r="H5" i="6" s="1"/>
  <c r="F53" i="20"/>
  <c r="F54" i="20" s="1"/>
  <c r="F52" i="16"/>
  <c r="F52" i="11"/>
  <c r="F53" i="11" s="1"/>
  <c r="F53" i="9"/>
  <c r="F54" i="9" s="1"/>
  <c r="H3" i="9" s="1"/>
  <c r="H5" i="9" s="1"/>
  <c r="F54" i="12"/>
  <c r="F55" i="12" s="1"/>
  <c r="H3" i="12" s="1"/>
  <c r="H5" i="12" s="1"/>
  <c r="F54" i="17"/>
  <c r="F55" i="17" s="1"/>
  <c r="F56" i="17" s="1"/>
  <c r="H3" i="17" s="1"/>
  <c r="H5" i="17" s="1"/>
  <c r="F52" i="10"/>
  <c r="F53" i="10" s="1"/>
  <c r="F54" i="10" s="1"/>
  <c r="H3" i="10" s="1"/>
  <c r="H5" i="10" s="1"/>
  <c r="F52" i="8"/>
  <c r="F54" i="8"/>
  <c r="H3" i="8" s="1"/>
  <c r="H5" i="8" s="1"/>
  <c r="F53" i="8"/>
  <c r="F55" i="18"/>
  <c r="F56" i="18" s="1"/>
  <c r="F57" i="18" s="1"/>
  <c r="H3" i="18" s="1"/>
  <c r="H5" i="18" s="1"/>
  <c r="F53" i="7"/>
  <c r="F54" i="7" s="1"/>
  <c r="F55" i="7" s="1"/>
  <c r="H3" i="7" s="1"/>
  <c r="H5" i="7" s="1"/>
  <c r="F51" i="28" l="1"/>
  <c r="F54" i="14"/>
  <c r="F55" i="14" s="1"/>
  <c r="H3" i="14" s="1"/>
  <c r="H5" i="14" s="1"/>
  <c r="F56" i="13"/>
  <c r="H3" i="13" s="1"/>
  <c r="H5" i="13" s="1"/>
  <c r="F53" i="16"/>
  <c r="F54" i="16" s="1"/>
  <c r="H3" i="16" s="1"/>
  <c r="H5" i="16" s="1"/>
  <c r="F54" i="11"/>
  <c r="H3" i="11" s="1"/>
  <c r="H5" i="11" s="1"/>
  <c r="F55" i="20"/>
  <c r="H3" i="20" s="1"/>
  <c r="H5" i="20" s="1"/>
  <c r="G51" i="5"/>
  <c r="H3" i="5" s="1"/>
  <c r="H5" i="5" s="1"/>
  <c r="F57" i="19"/>
  <c r="F58" i="19" s="1"/>
  <c r="H3" i="19" s="1"/>
  <c r="H5" i="19" s="1"/>
  <c r="F57" i="21"/>
  <c r="H3" i="21" s="1"/>
  <c r="H5" i="21" s="1"/>
  <c r="F52" i="28" l="1"/>
  <c r="F53" i="28" s="1"/>
  <c r="F54" i="28" l="1"/>
  <c r="F55" i="28" s="1"/>
</calcChain>
</file>

<file path=xl/sharedStrings.xml><?xml version="1.0" encoding="utf-8"?>
<sst xmlns="http://schemas.openxmlformats.org/spreadsheetml/2006/main" count="1902" uniqueCount="931">
  <si>
    <t>조연출료</t>
    <phoneticPr fontId="2" type="noConversion"/>
  </si>
  <si>
    <t xml:space="preserve"> </t>
    <phoneticPr fontId="2" type="noConversion"/>
  </si>
  <si>
    <t>항  목</t>
    <phoneticPr fontId="2" type="noConversion"/>
  </si>
  <si>
    <t>지급기준</t>
    <phoneticPr fontId="2" type="noConversion"/>
  </si>
  <si>
    <t>단가</t>
    <phoneticPr fontId="2" type="noConversion"/>
  </si>
  <si>
    <t>수량</t>
    <phoneticPr fontId="2" type="noConversion"/>
  </si>
  <si>
    <t>금액</t>
    <phoneticPr fontId="2" type="noConversion"/>
  </si>
  <si>
    <t>제작인건비</t>
    <phoneticPr fontId="2" type="noConversion"/>
  </si>
  <si>
    <t>연출료</t>
    <phoneticPr fontId="2" type="noConversion"/>
  </si>
  <si>
    <t>외주기준</t>
    <phoneticPr fontId="2" type="noConversion"/>
  </si>
  <si>
    <t>원고출연료</t>
    <phoneticPr fontId="2" type="noConversion"/>
  </si>
  <si>
    <t>음성배역</t>
    <phoneticPr fontId="2" type="noConversion"/>
  </si>
  <si>
    <t>음향효과</t>
    <phoneticPr fontId="2" type="noConversion"/>
  </si>
  <si>
    <t>별결</t>
    <phoneticPr fontId="2" type="noConversion"/>
  </si>
  <si>
    <t>자막요원</t>
    <phoneticPr fontId="2" type="noConversion"/>
  </si>
  <si>
    <t>타이틀제작비</t>
    <phoneticPr fontId="2" type="noConversion"/>
  </si>
  <si>
    <t>국내여비</t>
    <phoneticPr fontId="2" type="noConversion"/>
  </si>
  <si>
    <t>일비</t>
    <phoneticPr fontId="2" type="noConversion"/>
  </si>
  <si>
    <t>여비규정</t>
    <phoneticPr fontId="2" type="noConversion"/>
  </si>
  <si>
    <t>식비</t>
    <phoneticPr fontId="2" type="noConversion"/>
  </si>
  <si>
    <t>숙박비</t>
    <phoneticPr fontId="2" type="noConversion"/>
  </si>
  <si>
    <t>교통비</t>
    <phoneticPr fontId="2" type="noConversion"/>
  </si>
  <si>
    <t>국외여비</t>
    <phoneticPr fontId="2" type="noConversion"/>
  </si>
  <si>
    <t>항공료</t>
    <phoneticPr fontId="2" type="noConversion"/>
  </si>
  <si>
    <t>기획/진행료</t>
    <phoneticPr fontId="2" type="noConversion"/>
  </si>
  <si>
    <t>기획비</t>
    <phoneticPr fontId="2" type="noConversion"/>
  </si>
  <si>
    <t>야외</t>
    <phoneticPr fontId="2" type="noConversion"/>
  </si>
  <si>
    <t>회의비</t>
    <phoneticPr fontId="2" type="noConversion"/>
  </si>
  <si>
    <t>음향영상재료비</t>
    <phoneticPr fontId="2" type="noConversion"/>
  </si>
  <si>
    <t>납품용 (DigiBeta)</t>
    <phoneticPr fontId="2" type="noConversion"/>
  </si>
  <si>
    <t>예고용</t>
    <phoneticPr fontId="2" type="noConversion"/>
  </si>
  <si>
    <t>지급임차료</t>
    <phoneticPr fontId="2" type="noConversion"/>
  </si>
  <si>
    <t>녹음실 사용료</t>
    <phoneticPr fontId="2" type="noConversion"/>
  </si>
  <si>
    <t>편집실 사용료</t>
    <phoneticPr fontId="2" type="noConversion"/>
  </si>
  <si>
    <t>가편집기 사용료</t>
    <phoneticPr fontId="2" type="noConversion"/>
  </si>
  <si>
    <t>차량렌트료</t>
    <phoneticPr fontId="2" type="noConversion"/>
  </si>
  <si>
    <t>카메라 (6mm)</t>
    <phoneticPr fontId="2" type="noConversion"/>
  </si>
  <si>
    <t>카메라 (ENG)</t>
    <phoneticPr fontId="2" type="noConversion"/>
  </si>
  <si>
    <t>계약</t>
    <phoneticPr fontId="2" type="noConversion"/>
  </si>
  <si>
    <t>조명료</t>
    <phoneticPr fontId="2" type="noConversion"/>
  </si>
  <si>
    <t>지급수수료</t>
    <phoneticPr fontId="2" type="noConversion"/>
  </si>
  <si>
    <t>통역/가이드료</t>
    <phoneticPr fontId="2" type="noConversion"/>
  </si>
  <si>
    <t>영상자료구입비</t>
    <phoneticPr fontId="2" type="noConversion"/>
  </si>
  <si>
    <t xml:space="preserve">   소   계 </t>
    <phoneticPr fontId="2" type="noConversion"/>
  </si>
  <si>
    <t>다큐멘터리 구성</t>
    <phoneticPr fontId="2" type="noConversion"/>
  </si>
  <si>
    <t>번역</t>
    <phoneticPr fontId="2" type="noConversion"/>
  </si>
  <si>
    <t>2221/별결</t>
    <phoneticPr fontId="2" type="noConversion"/>
  </si>
  <si>
    <t>B지역 ($100*1000원*5일)</t>
    <phoneticPr fontId="2" type="noConversion"/>
  </si>
  <si>
    <t>2명*4박5일</t>
    <phoneticPr fontId="2" type="noConversion"/>
  </si>
  <si>
    <t>B지역,환율1,000원</t>
    <phoneticPr fontId="2" type="noConversion"/>
  </si>
  <si>
    <t>2명*10박12일</t>
    <phoneticPr fontId="2" type="noConversion"/>
  </si>
  <si>
    <t>촬영용(Beta)</t>
    <phoneticPr fontId="2" type="noConversion"/>
  </si>
  <si>
    <t>촬영용(6mm)</t>
    <phoneticPr fontId="2" type="noConversion"/>
  </si>
  <si>
    <t>비  고</t>
    <phoneticPr fontId="2" type="noConversion"/>
  </si>
  <si>
    <t xml:space="preserve">수요기획 기본제작비 책정서  </t>
    <phoneticPr fontId="2" type="noConversion"/>
  </si>
  <si>
    <t>기업이윤</t>
    <phoneticPr fontId="2" type="noConversion"/>
  </si>
  <si>
    <t>일반관리비</t>
    <phoneticPr fontId="2" type="noConversion"/>
  </si>
  <si>
    <t xml:space="preserve"> 10% (tape제외)</t>
    <phoneticPr fontId="2" type="noConversion"/>
  </si>
  <si>
    <t xml:space="preserve"> 5%</t>
    <phoneticPr fontId="2" type="noConversion"/>
  </si>
  <si>
    <t>외주제작비</t>
    <phoneticPr fontId="2" type="noConversion"/>
  </si>
  <si>
    <t xml:space="preserve"> 편당 외주제작비</t>
    <phoneticPr fontId="2" type="noConversion"/>
  </si>
  <si>
    <t>1212/별결</t>
    <phoneticPr fontId="2" type="noConversion"/>
  </si>
  <si>
    <t xml:space="preserve">수요기획 기본제작비 책정서  </t>
    <phoneticPr fontId="2" type="noConversion"/>
  </si>
  <si>
    <t>항  목</t>
    <phoneticPr fontId="2" type="noConversion"/>
  </si>
  <si>
    <t>지급기준</t>
    <phoneticPr fontId="2" type="noConversion"/>
  </si>
  <si>
    <t>단가</t>
    <phoneticPr fontId="2" type="noConversion"/>
  </si>
  <si>
    <t>수량</t>
    <phoneticPr fontId="2" type="noConversion"/>
  </si>
  <si>
    <t>금액</t>
    <phoneticPr fontId="2" type="noConversion"/>
  </si>
  <si>
    <t>비  고</t>
    <phoneticPr fontId="2" type="noConversion"/>
  </si>
  <si>
    <t>제작인건비</t>
    <phoneticPr fontId="2" type="noConversion"/>
  </si>
  <si>
    <t>연출료</t>
    <phoneticPr fontId="2" type="noConversion"/>
  </si>
  <si>
    <t>외주기준</t>
    <phoneticPr fontId="2" type="noConversion"/>
  </si>
  <si>
    <t>5년이상</t>
    <phoneticPr fontId="2" type="noConversion"/>
  </si>
  <si>
    <t>원고출연료</t>
    <phoneticPr fontId="2" type="noConversion"/>
  </si>
  <si>
    <t>다큐멘터리 구성</t>
    <phoneticPr fontId="2" type="noConversion"/>
  </si>
  <si>
    <t>1212/별결</t>
    <phoneticPr fontId="2" type="noConversion"/>
  </si>
  <si>
    <t>번역</t>
    <phoneticPr fontId="2" type="noConversion"/>
  </si>
  <si>
    <t>음성배역</t>
    <phoneticPr fontId="2" type="noConversion"/>
  </si>
  <si>
    <t>2221/별결</t>
    <phoneticPr fontId="2" type="noConversion"/>
  </si>
  <si>
    <t>출연료</t>
    <phoneticPr fontId="2" type="noConversion"/>
  </si>
  <si>
    <t>2811/별결</t>
    <phoneticPr fontId="2" type="noConversion"/>
  </si>
  <si>
    <t>$100*950원</t>
    <phoneticPr fontId="2" type="noConversion"/>
  </si>
  <si>
    <t>음향효과</t>
    <phoneticPr fontId="2" type="noConversion"/>
  </si>
  <si>
    <t>5211/가</t>
    <phoneticPr fontId="2" type="noConversion"/>
  </si>
  <si>
    <t>음악효과</t>
    <phoneticPr fontId="2" type="noConversion"/>
  </si>
  <si>
    <t>5212/가</t>
    <phoneticPr fontId="2" type="noConversion"/>
  </si>
  <si>
    <t>자막요원</t>
    <phoneticPr fontId="2" type="noConversion"/>
  </si>
  <si>
    <t>국내여비</t>
    <phoneticPr fontId="2" type="noConversion"/>
  </si>
  <si>
    <t>일비</t>
    <phoneticPr fontId="2" type="noConversion"/>
  </si>
  <si>
    <t>여비규정</t>
    <phoneticPr fontId="2" type="noConversion"/>
  </si>
  <si>
    <t>식비</t>
    <phoneticPr fontId="2" type="noConversion"/>
  </si>
  <si>
    <t>숙박비</t>
    <phoneticPr fontId="2" type="noConversion"/>
  </si>
  <si>
    <t>교통비</t>
    <phoneticPr fontId="2" type="noConversion"/>
  </si>
  <si>
    <t>국외여비</t>
    <phoneticPr fontId="2" type="noConversion"/>
  </si>
  <si>
    <t>일비 ($40 $40 $30)</t>
    <phoneticPr fontId="2" type="noConversion"/>
  </si>
  <si>
    <t>식비 ($55 $50 $45)</t>
    <phoneticPr fontId="2" type="noConversion"/>
  </si>
  <si>
    <t>숙박비($140 $115 $105)</t>
    <phoneticPr fontId="2" type="noConversion"/>
  </si>
  <si>
    <t>항공료</t>
    <phoneticPr fontId="2" type="noConversion"/>
  </si>
  <si>
    <t>인천-울란바트로</t>
    <phoneticPr fontId="2" type="noConversion"/>
  </si>
  <si>
    <t>기획/진행료</t>
    <phoneticPr fontId="2" type="noConversion"/>
  </si>
  <si>
    <t>기획비</t>
    <phoneticPr fontId="2" type="noConversion"/>
  </si>
  <si>
    <t>야외</t>
    <phoneticPr fontId="2" type="noConversion"/>
  </si>
  <si>
    <t>기획진행비</t>
    <phoneticPr fontId="2" type="noConversion"/>
  </si>
  <si>
    <t>음향영상재료비</t>
    <phoneticPr fontId="2" type="noConversion"/>
  </si>
  <si>
    <t>납품용 (DigiBeta)</t>
    <phoneticPr fontId="2" type="noConversion"/>
  </si>
  <si>
    <t>예고용</t>
    <phoneticPr fontId="2" type="noConversion"/>
  </si>
  <si>
    <t>촬영용(Beta)</t>
    <phoneticPr fontId="2" type="noConversion"/>
  </si>
  <si>
    <t>촬영용(6mm)</t>
    <phoneticPr fontId="2" type="noConversion"/>
  </si>
  <si>
    <t>지급임차료</t>
    <phoneticPr fontId="2" type="noConversion"/>
  </si>
  <si>
    <t>녹음실 사용료</t>
    <phoneticPr fontId="2" type="noConversion"/>
  </si>
  <si>
    <t>편집실 사용료</t>
    <phoneticPr fontId="2" type="noConversion"/>
  </si>
  <si>
    <t>가편집기 사용료</t>
    <phoneticPr fontId="2" type="noConversion"/>
  </si>
  <si>
    <t>차량렌트료</t>
    <phoneticPr fontId="2" type="noConversion"/>
  </si>
  <si>
    <t>카메라 (6mm)</t>
    <phoneticPr fontId="2" type="noConversion"/>
  </si>
  <si>
    <t>카메라 (ENG)</t>
    <phoneticPr fontId="2" type="noConversion"/>
  </si>
  <si>
    <t>계약</t>
    <phoneticPr fontId="2" type="noConversion"/>
  </si>
  <si>
    <t>조명료</t>
    <phoneticPr fontId="2" type="noConversion"/>
  </si>
  <si>
    <t>지급수수료</t>
    <phoneticPr fontId="2" type="noConversion"/>
  </si>
  <si>
    <t>통역/가이드료</t>
    <phoneticPr fontId="2" type="noConversion"/>
  </si>
  <si>
    <t>영상자료구입비</t>
    <phoneticPr fontId="2" type="noConversion"/>
  </si>
  <si>
    <t>별결</t>
    <phoneticPr fontId="2" type="noConversion"/>
  </si>
  <si>
    <t xml:space="preserve">   소   계 </t>
    <phoneticPr fontId="2" type="noConversion"/>
  </si>
  <si>
    <t>일반관리비</t>
    <phoneticPr fontId="2" type="noConversion"/>
  </si>
  <si>
    <t xml:space="preserve"> 5%</t>
    <phoneticPr fontId="2" type="noConversion"/>
  </si>
  <si>
    <t>기업이윤</t>
    <phoneticPr fontId="2" type="noConversion"/>
  </si>
  <si>
    <t xml:space="preserve"> 10% (tape제외)</t>
    <phoneticPr fontId="2" type="noConversion"/>
  </si>
  <si>
    <t>외주제작비</t>
    <phoneticPr fontId="2" type="noConversion"/>
  </si>
  <si>
    <t>C지역, 환율 950원</t>
    <phoneticPr fontId="2" type="noConversion"/>
  </si>
  <si>
    <t>몽골,1명*29박*30일</t>
    <phoneticPr fontId="2" type="noConversion"/>
  </si>
  <si>
    <t xml:space="preserve"> </t>
    <phoneticPr fontId="2" type="noConversion"/>
  </si>
  <si>
    <t>여비규정</t>
    <phoneticPr fontId="2" type="noConversion"/>
  </si>
  <si>
    <t>여비규정</t>
    <phoneticPr fontId="2" type="noConversion"/>
  </si>
  <si>
    <t>여비규정</t>
    <phoneticPr fontId="2" type="noConversion"/>
  </si>
  <si>
    <t>책정일자 : 2006.11.20</t>
    <phoneticPr fontId="2" type="noConversion"/>
  </si>
  <si>
    <t>카메라 임대 (6mm)</t>
    <phoneticPr fontId="2" type="noConversion"/>
  </si>
  <si>
    <t xml:space="preserve"> 성준환</t>
    <phoneticPr fontId="2" type="noConversion"/>
  </si>
  <si>
    <t xml:space="preserve"> 하주원</t>
    <phoneticPr fontId="2" type="noConversion"/>
  </si>
  <si>
    <t>편집용</t>
    <phoneticPr fontId="2" type="noConversion"/>
  </si>
  <si>
    <t>외주기준</t>
    <phoneticPr fontId="2" type="noConversion"/>
  </si>
  <si>
    <t>C지역 $200*950원</t>
    <phoneticPr fontId="2" type="noConversion"/>
  </si>
  <si>
    <t>4개</t>
    <phoneticPr fontId="2" type="noConversion"/>
  </si>
  <si>
    <t xml:space="preserve">수요기획 기본제작비 책정서  </t>
    <phoneticPr fontId="2" type="noConversion"/>
  </si>
  <si>
    <t xml:space="preserve"> </t>
    <phoneticPr fontId="2" type="noConversion"/>
  </si>
  <si>
    <t>항  목</t>
    <phoneticPr fontId="2" type="noConversion"/>
  </si>
  <si>
    <t>지급기준</t>
    <phoneticPr fontId="2" type="noConversion"/>
  </si>
  <si>
    <t>단가</t>
    <phoneticPr fontId="2" type="noConversion"/>
  </si>
  <si>
    <t>수량</t>
    <phoneticPr fontId="2" type="noConversion"/>
  </si>
  <si>
    <t>금액</t>
    <phoneticPr fontId="2" type="noConversion"/>
  </si>
  <si>
    <t>비  고</t>
    <phoneticPr fontId="2" type="noConversion"/>
  </si>
  <si>
    <t>제작인건비</t>
    <phoneticPr fontId="2" type="noConversion"/>
  </si>
  <si>
    <t>연출료</t>
    <phoneticPr fontId="2" type="noConversion"/>
  </si>
  <si>
    <t>5년이상</t>
    <phoneticPr fontId="2" type="noConversion"/>
  </si>
  <si>
    <t>원고출연료</t>
    <phoneticPr fontId="2" type="noConversion"/>
  </si>
  <si>
    <t>다큐멘터리 구성</t>
    <phoneticPr fontId="2" type="noConversion"/>
  </si>
  <si>
    <t>1212/별결</t>
    <phoneticPr fontId="2" type="noConversion"/>
  </si>
  <si>
    <t>번역</t>
    <phoneticPr fontId="2" type="noConversion"/>
  </si>
  <si>
    <t>음성배역</t>
    <phoneticPr fontId="2" type="noConversion"/>
  </si>
  <si>
    <t>2221/별결</t>
    <phoneticPr fontId="2" type="noConversion"/>
  </si>
  <si>
    <t>출연료</t>
    <phoneticPr fontId="2" type="noConversion"/>
  </si>
  <si>
    <t>음향효과</t>
    <phoneticPr fontId="2" type="noConversion"/>
  </si>
  <si>
    <t>5211/가</t>
    <phoneticPr fontId="2" type="noConversion"/>
  </si>
  <si>
    <t>음악효과</t>
    <phoneticPr fontId="2" type="noConversion"/>
  </si>
  <si>
    <t>5212/가</t>
    <phoneticPr fontId="2" type="noConversion"/>
  </si>
  <si>
    <t>자막요원</t>
    <phoneticPr fontId="2" type="noConversion"/>
  </si>
  <si>
    <t>국내여비</t>
    <phoneticPr fontId="2" type="noConversion"/>
  </si>
  <si>
    <t>일비</t>
    <phoneticPr fontId="2" type="noConversion"/>
  </si>
  <si>
    <t>여비규정</t>
    <phoneticPr fontId="2" type="noConversion"/>
  </si>
  <si>
    <t>식비</t>
    <phoneticPr fontId="2" type="noConversion"/>
  </si>
  <si>
    <t>숙박비</t>
    <phoneticPr fontId="2" type="noConversion"/>
  </si>
  <si>
    <t>교통비</t>
    <phoneticPr fontId="2" type="noConversion"/>
  </si>
  <si>
    <t>국외여비</t>
    <phoneticPr fontId="2" type="noConversion"/>
  </si>
  <si>
    <t>C지역, 환율 950원</t>
    <phoneticPr fontId="2" type="noConversion"/>
  </si>
  <si>
    <t>일비 ($40 $40 $30)</t>
    <phoneticPr fontId="2" type="noConversion"/>
  </si>
  <si>
    <t>식비 ($55 $50 $45)</t>
    <phoneticPr fontId="2" type="noConversion"/>
  </si>
  <si>
    <t>숙박비($140 $115 $105)</t>
    <phoneticPr fontId="2" type="noConversion"/>
  </si>
  <si>
    <t>항공료</t>
    <phoneticPr fontId="2" type="noConversion"/>
  </si>
  <si>
    <t>기획/진행료</t>
    <phoneticPr fontId="2" type="noConversion"/>
  </si>
  <si>
    <t>기획비</t>
    <phoneticPr fontId="2" type="noConversion"/>
  </si>
  <si>
    <t>외주기준</t>
    <phoneticPr fontId="2" type="noConversion"/>
  </si>
  <si>
    <t>야외</t>
    <phoneticPr fontId="2" type="noConversion"/>
  </si>
  <si>
    <t>기획진행비</t>
    <phoneticPr fontId="2" type="noConversion"/>
  </si>
  <si>
    <t>음향영상재료비</t>
    <phoneticPr fontId="2" type="noConversion"/>
  </si>
  <si>
    <t>납품용 (DigiBeta)</t>
    <phoneticPr fontId="2" type="noConversion"/>
  </si>
  <si>
    <t>예고용</t>
    <phoneticPr fontId="2" type="noConversion"/>
  </si>
  <si>
    <t>편집용</t>
    <phoneticPr fontId="2" type="noConversion"/>
  </si>
  <si>
    <t>4개</t>
    <phoneticPr fontId="2" type="noConversion"/>
  </si>
  <si>
    <t>촬영용(Beta)</t>
    <phoneticPr fontId="2" type="noConversion"/>
  </si>
  <si>
    <t>촬영용(6mm)</t>
    <phoneticPr fontId="2" type="noConversion"/>
  </si>
  <si>
    <t>지급임차료</t>
    <phoneticPr fontId="2" type="noConversion"/>
  </si>
  <si>
    <t>녹음실 사용료</t>
    <phoneticPr fontId="2" type="noConversion"/>
  </si>
  <si>
    <t>편집실 사용료</t>
    <phoneticPr fontId="2" type="noConversion"/>
  </si>
  <si>
    <t>가편집기 사용료</t>
    <phoneticPr fontId="2" type="noConversion"/>
  </si>
  <si>
    <t>차량렌트료</t>
    <phoneticPr fontId="2" type="noConversion"/>
  </si>
  <si>
    <t>카메라 (6mm)</t>
    <phoneticPr fontId="2" type="noConversion"/>
  </si>
  <si>
    <t>카메라 임대 (6mm)</t>
    <phoneticPr fontId="2" type="noConversion"/>
  </si>
  <si>
    <t>카메라 (ENG)</t>
    <phoneticPr fontId="2" type="noConversion"/>
  </si>
  <si>
    <t>계약</t>
    <phoneticPr fontId="2" type="noConversion"/>
  </si>
  <si>
    <t>조명료</t>
    <phoneticPr fontId="2" type="noConversion"/>
  </si>
  <si>
    <t>지급수수료</t>
    <phoneticPr fontId="2" type="noConversion"/>
  </si>
  <si>
    <t>통역/가이드료</t>
    <phoneticPr fontId="2" type="noConversion"/>
  </si>
  <si>
    <t>C지역 $200*950원</t>
    <phoneticPr fontId="2" type="noConversion"/>
  </si>
  <si>
    <t>영상자료구입비</t>
    <phoneticPr fontId="2" type="noConversion"/>
  </si>
  <si>
    <t>별결</t>
    <phoneticPr fontId="2" type="noConversion"/>
  </si>
  <si>
    <t xml:space="preserve">   소   계 </t>
    <phoneticPr fontId="2" type="noConversion"/>
  </si>
  <si>
    <t>일반관리비</t>
    <phoneticPr fontId="2" type="noConversion"/>
  </si>
  <si>
    <t xml:space="preserve"> 5%</t>
    <phoneticPr fontId="2" type="noConversion"/>
  </si>
  <si>
    <t>기업이윤</t>
    <phoneticPr fontId="2" type="noConversion"/>
  </si>
  <si>
    <t xml:space="preserve"> 10% (tape제외)</t>
    <phoneticPr fontId="2" type="noConversion"/>
  </si>
  <si>
    <t>외주제작비</t>
    <phoneticPr fontId="2" type="noConversion"/>
  </si>
  <si>
    <t xml:space="preserve"> 한인혜</t>
    <phoneticPr fontId="2" type="noConversion"/>
  </si>
  <si>
    <t>권용운</t>
    <phoneticPr fontId="2" type="noConversion"/>
  </si>
  <si>
    <t>조연출료</t>
    <phoneticPr fontId="2" type="noConversion"/>
  </si>
  <si>
    <t>외주기준</t>
    <phoneticPr fontId="2" type="noConversion"/>
  </si>
  <si>
    <t>조재훈</t>
    <phoneticPr fontId="2" type="noConversion"/>
  </si>
  <si>
    <t>임호진,김정운</t>
    <phoneticPr fontId="2" type="noConversion"/>
  </si>
  <si>
    <t>2811/나</t>
    <phoneticPr fontId="2" type="noConversion"/>
  </si>
  <si>
    <t>타이틀제작비</t>
    <phoneticPr fontId="2" type="noConversion"/>
  </si>
  <si>
    <t>필리핀,2명*7박*8일</t>
    <phoneticPr fontId="2" type="noConversion"/>
  </si>
  <si>
    <t>인천-필리핀</t>
    <phoneticPr fontId="2" type="noConversion"/>
  </si>
  <si>
    <t>2811/가</t>
    <phoneticPr fontId="2" type="noConversion"/>
  </si>
  <si>
    <t>외주기준/별결</t>
    <phoneticPr fontId="2" type="noConversion"/>
  </si>
  <si>
    <t>HD6mm촬영</t>
    <phoneticPr fontId="2" type="noConversion"/>
  </si>
  <si>
    <t>20개</t>
    <phoneticPr fontId="2" type="noConversion"/>
  </si>
  <si>
    <t>촬영용(6mm )</t>
    <phoneticPr fontId="2" type="noConversion"/>
  </si>
  <si>
    <t>정지숙</t>
    <phoneticPr fontId="2" type="noConversion"/>
  </si>
  <si>
    <t>우경도</t>
    <phoneticPr fontId="2" type="noConversion"/>
  </si>
  <si>
    <t>이주연</t>
    <phoneticPr fontId="2" type="noConversion"/>
  </si>
  <si>
    <t>10개</t>
    <phoneticPr fontId="2" type="noConversion"/>
  </si>
  <si>
    <t>외주기준</t>
    <phoneticPr fontId="2" type="noConversion"/>
  </si>
  <si>
    <t>2명*19박20일</t>
    <phoneticPr fontId="2" type="noConversion"/>
  </si>
  <si>
    <t>20개</t>
    <phoneticPr fontId="2" type="noConversion"/>
  </si>
  <si>
    <t>실종- 돌아오지못한사람들</t>
    <phoneticPr fontId="2" type="noConversion"/>
  </si>
  <si>
    <t>2007.1.31</t>
    <phoneticPr fontId="2" type="noConversion"/>
  </si>
  <si>
    <t>이미지다큐</t>
    <phoneticPr fontId="2" type="noConversion"/>
  </si>
  <si>
    <t>코피노라 불리는 아이들</t>
    <phoneticPr fontId="2" type="noConversion"/>
  </si>
  <si>
    <t>2007.1.24</t>
    <phoneticPr fontId="2" type="noConversion"/>
  </si>
  <si>
    <t>메이프로덕션</t>
    <phoneticPr fontId="2" type="noConversion"/>
  </si>
  <si>
    <t>알타이의제왕 베르쿠치 - 겨울사냥을 떠나다</t>
    <phoneticPr fontId="2" type="noConversion"/>
  </si>
  <si>
    <t>2007.1.17</t>
    <phoneticPr fontId="2" type="noConversion"/>
  </si>
  <si>
    <t>채널5</t>
    <phoneticPr fontId="2" type="noConversion"/>
  </si>
  <si>
    <t xml:space="preserve"> 김윤지</t>
    <phoneticPr fontId="2" type="noConversion"/>
  </si>
  <si>
    <t>립스틱카메라 임대포함</t>
    <phoneticPr fontId="2" type="noConversion"/>
  </si>
  <si>
    <t>40개</t>
    <phoneticPr fontId="2" type="noConversion"/>
  </si>
  <si>
    <t>외주제작비</t>
    <phoneticPr fontId="2" type="noConversion"/>
  </si>
  <si>
    <t>기획조사비</t>
    <phoneticPr fontId="2" type="noConversion"/>
  </si>
  <si>
    <t>계</t>
    <phoneticPr fontId="2" type="noConversion"/>
  </si>
  <si>
    <t xml:space="preserve">         ◆ 방송일자 :</t>
    <phoneticPr fontId="2" type="noConversion"/>
  </si>
  <si>
    <t xml:space="preserve">         ◆ 제 작 사 :</t>
    <phoneticPr fontId="2" type="noConversion"/>
  </si>
  <si>
    <t xml:space="preserve">         ◆ 부    제 :</t>
    <phoneticPr fontId="2" type="noConversion"/>
  </si>
  <si>
    <t xml:space="preserve">         ◆ 부    제 :</t>
    <phoneticPr fontId="2" type="noConversion"/>
  </si>
  <si>
    <t>기획조사비</t>
    <phoneticPr fontId="2" type="noConversion"/>
  </si>
  <si>
    <t>계</t>
    <phoneticPr fontId="2" type="noConversion"/>
  </si>
  <si>
    <t>항  목</t>
    <phoneticPr fontId="2" type="noConversion"/>
  </si>
  <si>
    <t>지급기준</t>
    <phoneticPr fontId="2" type="noConversion"/>
  </si>
  <si>
    <t>단가</t>
    <phoneticPr fontId="2" type="noConversion"/>
  </si>
  <si>
    <t>수량</t>
    <phoneticPr fontId="2" type="noConversion"/>
  </si>
  <si>
    <t>금액</t>
    <phoneticPr fontId="2" type="noConversion"/>
  </si>
  <si>
    <t>제작인건비</t>
    <phoneticPr fontId="2" type="noConversion"/>
  </si>
  <si>
    <t>연출료</t>
    <phoneticPr fontId="2" type="noConversion"/>
  </si>
  <si>
    <t>5년이상</t>
    <phoneticPr fontId="2" type="noConversion"/>
  </si>
  <si>
    <t>원고출연료</t>
    <phoneticPr fontId="2" type="noConversion"/>
  </si>
  <si>
    <t>1212/별결</t>
    <phoneticPr fontId="2" type="noConversion"/>
  </si>
  <si>
    <t>번역</t>
    <phoneticPr fontId="2" type="noConversion"/>
  </si>
  <si>
    <t>음성배역</t>
    <phoneticPr fontId="2" type="noConversion"/>
  </si>
  <si>
    <t>출연료</t>
    <phoneticPr fontId="2" type="noConversion"/>
  </si>
  <si>
    <t>2811/가</t>
    <phoneticPr fontId="2" type="noConversion"/>
  </si>
  <si>
    <t xml:space="preserve"> </t>
    <phoneticPr fontId="2" type="noConversion"/>
  </si>
  <si>
    <t>음향효과</t>
    <phoneticPr fontId="2" type="noConversion"/>
  </si>
  <si>
    <t>5211/가</t>
    <phoneticPr fontId="2" type="noConversion"/>
  </si>
  <si>
    <t>음악효과</t>
    <phoneticPr fontId="2" type="noConversion"/>
  </si>
  <si>
    <t>5212/가</t>
    <phoneticPr fontId="2" type="noConversion"/>
  </si>
  <si>
    <t>자막요원</t>
    <phoneticPr fontId="2" type="noConversion"/>
  </si>
  <si>
    <t>타이틀제작비</t>
    <phoneticPr fontId="2" type="noConversion"/>
  </si>
  <si>
    <t>국내여비</t>
    <phoneticPr fontId="2" type="noConversion"/>
  </si>
  <si>
    <t>일비</t>
    <phoneticPr fontId="2" type="noConversion"/>
  </si>
  <si>
    <t>여비규정</t>
    <phoneticPr fontId="2" type="noConversion"/>
  </si>
  <si>
    <t>2명*19박20일</t>
    <phoneticPr fontId="2" type="noConversion"/>
  </si>
  <si>
    <t>식비</t>
    <phoneticPr fontId="2" type="noConversion"/>
  </si>
  <si>
    <t>숙박비</t>
    <phoneticPr fontId="2" type="noConversion"/>
  </si>
  <si>
    <t>교통비</t>
    <phoneticPr fontId="2" type="noConversion"/>
  </si>
  <si>
    <t>국외여비</t>
    <phoneticPr fontId="2" type="noConversion"/>
  </si>
  <si>
    <t>C지역, 환율 950원</t>
    <phoneticPr fontId="2" type="noConversion"/>
  </si>
  <si>
    <t>일비 ($40 $40 $30)</t>
    <phoneticPr fontId="2" type="noConversion"/>
  </si>
  <si>
    <t>식비 ($55 $50 $45)</t>
    <phoneticPr fontId="2" type="noConversion"/>
  </si>
  <si>
    <t>여비규정</t>
    <phoneticPr fontId="2" type="noConversion"/>
  </si>
  <si>
    <t>숙박비($140 $115 $105)</t>
    <phoneticPr fontId="2" type="noConversion"/>
  </si>
  <si>
    <t>항공료</t>
    <phoneticPr fontId="2" type="noConversion"/>
  </si>
  <si>
    <t>여비규정</t>
    <phoneticPr fontId="2" type="noConversion"/>
  </si>
  <si>
    <t>기획/진행료</t>
    <phoneticPr fontId="2" type="noConversion"/>
  </si>
  <si>
    <t>기획비</t>
    <phoneticPr fontId="2" type="noConversion"/>
  </si>
  <si>
    <t>야외</t>
    <phoneticPr fontId="2" type="noConversion"/>
  </si>
  <si>
    <t>기획진행비</t>
    <phoneticPr fontId="2" type="noConversion"/>
  </si>
  <si>
    <t>음향영상재료비</t>
    <phoneticPr fontId="2" type="noConversion"/>
  </si>
  <si>
    <t>납품용 (DigiBeta)</t>
    <phoneticPr fontId="2" type="noConversion"/>
  </si>
  <si>
    <t>외주기준</t>
    <phoneticPr fontId="2" type="noConversion"/>
  </si>
  <si>
    <t>예고용</t>
    <phoneticPr fontId="2" type="noConversion"/>
  </si>
  <si>
    <t>외주기준</t>
    <phoneticPr fontId="2" type="noConversion"/>
  </si>
  <si>
    <t>편집용</t>
    <phoneticPr fontId="2" type="noConversion"/>
  </si>
  <si>
    <t>4개</t>
    <phoneticPr fontId="2" type="noConversion"/>
  </si>
  <si>
    <t>촬영용(Beta)</t>
    <phoneticPr fontId="2" type="noConversion"/>
  </si>
  <si>
    <t>외주기준</t>
    <phoneticPr fontId="2" type="noConversion"/>
  </si>
  <si>
    <t>촬영용(6mm)</t>
    <phoneticPr fontId="2" type="noConversion"/>
  </si>
  <si>
    <t>지급임차료</t>
    <phoneticPr fontId="2" type="noConversion"/>
  </si>
  <si>
    <t>녹음실 사용료</t>
    <phoneticPr fontId="2" type="noConversion"/>
  </si>
  <si>
    <t>외주기준</t>
    <phoneticPr fontId="2" type="noConversion"/>
  </si>
  <si>
    <t>편집실 사용료</t>
    <phoneticPr fontId="2" type="noConversion"/>
  </si>
  <si>
    <t>외주기준</t>
    <phoneticPr fontId="2" type="noConversion"/>
  </si>
  <si>
    <t>가편집기 사용료</t>
    <phoneticPr fontId="2" type="noConversion"/>
  </si>
  <si>
    <t>차량렌트료</t>
    <phoneticPr fontId="2" type="noConversion"/>
  </si>
  <si>
    <t>카메라 (6mm)</t>
    <phoneticPr fontId="2" type="noConversion"/>
  </si>
  <si>
    <t>카메라 임대 (6mm)</t>
    <phoneticPr fontId="2" type="noConversion"/>
  </si>
  <si>
    <t>카메라 (ENG)</t>
    <phoneticPr fontId="2" type="noConversion"/>
  </si>
  <si>
    <t>계약</t>
    <phoneticPr fontId="2" type="noConversion"/>
  </si>
  <si>
    <t>조명료</t>
    <phoneticPr fontId="2" type="noConversion"/>
  </si>
  <si>
    <t>지급수수료</t>
    <phoneticPr fontId="2" type="noConversion"/>
  </si>
  <si>
    <t>통역/가이드료</t>
    <phoneticPr fontId="2" type="noConversion"/>
  </si>
  <si>
    <t>영상자료구입비</t>
    <phoneticPr fontId="2" type="noConversion"/>
  </si>
  <si>
    <t>별결</t>
    <phoneticPr fontId="2" type="noConversion"/>
  </si>
  <si>
    <t xml:space="preserve">   소   계 </t>
    <phoneticPr fontId="2" type="noConversion"/>
  </si>
  <si>
    <t xml:space="preserve"> 5%</t>
    <phoneticPr fontId="2" type="noConversion"/>
  </si>
  <si>
    <t xml:space="preserve"> 10% (tape제외)</t>
    <phoneticPr fontId="2" type="noConversion"/>
  </si>
  <si>
    <t>타블로</t>
    <phoneticPr fontId="2" type="noConversion"/>
  </si>
  <si>
    <t>케냐 고원에서 세계를 꿈꿈다! 맨발이 소년 마라토너</t>
    <phoneticPr fontId="2" type="noConversion"/>
  </si>
  <si>
    <t>2007.2.7</t>
    <phoneticPr fontId="2" type="noConversion"/>
  </si>
  <si>
    <t>한국씨네텔</t>
    <phoneticPr fontId="2" type="noConversion"/>
  </si>
  <si>
    <t xml:space="preserve">1인 23박 24일 </t>
    <phoneticPr fontId="2" type="noConversion"/>
  </si>
  <si>
    <t>지역 케냐</t>
    <phoneticPr fontId="2" type="noConversion"/>
  </si>
  <si>
    <t>30개</t>
    <phoneticPr fontId="2" type="noConversion"/>
  </si>
  <si>
    <t>C지역 $100*950원</t>
    <phoneticPr fontId="2" type="noConversion"/>
  </si>
  <si>
    <t>이완범</t>
    <phoneticPr fontId="2" type="noConversion"/>
  </si>
  <si>
    <t>윤성아</t>
    <phoneticPr fontId="2" type="noConversion"/>
  </si>
  <si>
    <t>기획조사비</t>
    <phoneticPr fontId="2" type="noConversion"/>
  </si>
  <si>
    <t>계</t>
    <phoneticPr fontId="2" type="noConversion"/>
  </si>
  <si>
    <t>항  목</t>
    <phoneticPr fontId="2" type="noConversion"/>
  </si>
  <si>
    <t>단가</t>
    <phoneticPr fontId="2" type="noConversion"/>
  </si>
  <si>
    <t>수량</t>
    <phoneticPr fontId="2" type="noConversion"/>
  </si>
  <si>
    <t>금액</t>
    <phoneticPr fontId="2" type="noConversion"/>
  </si>
  <si>
    <t>연출료</t>
    <phoneticPr fontId="2" type="noConversion"/>
  </si>
  <si>
    <t>출연료</t>
    <phoneticPr fontId="2" type="noConversion"/>
  </si>
  <si>
    <t>5212/가</t>
    <phoneticPr fontId="2" type="noConversion"/>
  </si>
  <si>
    <t>일비</t>
    <phoneticPr fontId="2" type="noConversion"/>
  </si>
  <si>
    <t>식비</t>
    <phoneticPr fontId="2" type="noConversion"/>
  </si>
  <si>
    <t>숙박비</t>
    <phoneticPr fontId="2" type="noConversion"/>
  </si>
  <si>
    <t>교통비</t>
    <phoneticPr fontId="2" type="noConversion"/>
  </si>
  <si>
    <t>C지역, 환율 950원</t>
    <phoneticPr fontId="2" type="noConversion"/>
  </si>
  <si>
    <t>일비 ($40 $40 $30)</t>
    <phoneticPr fontId="2" type="noConversion"/>
  </si>
  <si>
    <t>숙박비($140 $115 $105)</t>
    <phoneticPr fontId="2" type="noConversion"/>
  </si>
  <si>
    <t>기획/진행료</t>
    <phoneticPr fontId="2" type="noConversion"/>
  </si>
  <si>
    <t>납품용 (DigiBeta)</t>
    <phoneticPr fontId="2" type="noConversion"/>
  </si>
  <si>
    <t>지급임차료</t>
    <phoneticPr fontId="2" type="noConversion"/>
  </si>
  <si>
    <t>녹음실 사용료</t>
    <phoneticPr fontId="2" type="noConversion"/>
  </si>
  <si>
    <t>편집실 사용료</t>
    <phoneticPr fontId="2" type="noConversion"/>
  </si>
  <si>
    <t>가편집기 사용료</t>
    <phoneticPr fontId="2" type="noConversion"/>
  </si>
  <si>
    <t>차량렌트료</t>
    <phoneticPr fontId="2" type="noConversion"/>
  </si>
  <si>
    <t>카메라 (6mm)</t>
    <phoneticPr fontId="2" type="noConversion"/>
  </si>
  <si>
    <t>카메라 임대 (6mm)</t>
    <phoneticPr fontId="2" type="noConversion"/>
  </si>
  <si>
    <t>계약</t>
    <phoneticPr fontId="2" type="noConversion"/>
  </si>
  <si>
    <t>조명료</t>
    <phoneticPr fontId="2" type="noConversion"/>
  </si>
  <si>
    <t>지급수수료</t>
    <phoneticPr fontId="2" type="noConversion"/>
  </si>
  <si>
    <t>별결</t>
    <phoneticPr fontId="2" type="noConversion"/>
  </si>
  <si>
    <t xml:space="preserve">   소   계 </t>
    <phoneticPr fontId="2" type="noConversion"/>
  </si>
  <si>
    <t xml:space="preserve"> 5%</t>
    <phoneticPr fontId="2" type="noConversion"/>
  </si>
  <si>
    <t xml:space="preserve"> 10% (tape제외)</t>
    <phoneticPr fontId="2" type="noConversion"/>
  </si>
  <si>
    <t>남십자성은 그들의 뜨거운 눈물을 보았다</t>
    <phoneticPr fontId="2" type="noConversion"/>
  </si>
  <si>
    <t>2007.2.14</t>
    <phoneticPr fontId="2" type="noConversion"/>
  </si>
  <si>
    <t>봄저너머 미디어</t>
    <phoneticPr fontId="2" type="noConversion"/>
  </si>
  <si>
    <t>C지역 $200*950원</t>
    <phoneticPr fontId="2" type="noConversion"/>
  </si>
  <si>
    <t>스페인어</t>
    <phoneticPr fontId="2" type="noConversion"/>
  </si>
  <si>
    <t xml:space="preserve">1인 16박 17일 </t>
    <phoneticPr fontId="2" type="noConversion"/>
  </si>
  <si>
    <t>지역 파라과이</t>
    <phoneticPr fontId="2" type="noConversion"/>
  </si>
  <si>
    <t xml:space="preserve">수요기획 기본제작비 책정서  </t>
    <phoneticPr fontId="2" type="noConversion"/>
  </si>
  <si>
    <t xml:space="preserve">         ◆ 부    제 :</t>
    <phoneticPr fontId="2" type="noConversion"/>
  </si>
  <si>
    <t>외주제작비</t>
    <phoneticPr fontId="2" type="noConversion"/>
  </si>
  <si>
    <t xml:space="preserve">         ◆ 방송일자 :</t>
    <phoneticPr fontId="2" type="noConversion"/>
  </si>
  <si>
    <t>기획조사비</t>
    <phoneticPr fontId="2" type="noConversion"/>
  </si>
  <si>
    <t xml:space="preserve">         ◆ 제 작 사 :</t>
    <phoneticPr fontId="2" type="noConversion"/>
  </si>
  <si>
    <t>계</t>
    <phoneticPr fontId="2" type="noConversion"/>
  </si>
  <si>
    <t>항  목</t>
    <phoneticPr fontId="2" type="noConversion"/>
  </si>
  <si>
    <t>지급기준</t>
    <phoneticPr fontId="2" type="noConversion"/>
  </si>
  <si>
    <t>단가</t>
    <phoneticPr fontId="2" type="noConversion"/>
  </si>
  <si>
    <t>수량</t>
    <phoneticPr fontId="2" type="noConversion"/>
  </si>
  <si>
    <t>금액</t>
    <phoneticPr fontId="2" type="noConversion"/>
  </si>
  <si>
    <t>비  고</t>
    <phoneticPr fontId="2" type="noConversion"/>
  </si>
  <si>
    <t>제작인건비</t>
    <phoneticPr fontId="2" type="noConversion"/>
  </si>
  <si>
    <t>연출료</t>
    <phoneticPr fontId="2" type="noConversion"/>
  </si>
  <si>
    <t>5년이상</t>
    <phoneticPr fontId="2" type="noConversion"/>
  </si>
  <si>
    <t>원고출연료</t>
    <phoneticPr fontId="2" type="noConversion"/>
  </si>
  <si>
    <t>다큐멘터리 구성</t>
    <phoneticPr fontId="2" type="noConversion"/>
  </si>
  <si>
    <t>1212/별결</t>
    <phoneticPr fontId="2" type="noConversion"/>
  </si>
  <si>
    <t>번역</t>
    <phoneticPr fontId="2" type="noConversion"/>
  </si>
  <si>
    <t>음성배역</t>
    <phoneticPr fontId="2" type="noConversion"/>
  </si>
  <si>
    <t>2221/별결</t>
    <phoneticPr fontId="2" type="noConversion"/>
  </si>
  <si>
    <t>출연료</t>
    <phoneticPr fontId="2" type="noConversion"/>
  </si>
  <si>
    <t>2811/가</t>
    <phoneticPr fontId="2" type="noConversion"/>
  </si>
  <si>
    <t xml:space="preserve"> </t>
    <phoneticPr fontId="2" type="noConversion"/>
  </si>
  <si>
    <t>음향효과</t>
    <phoneticPr fontId="2" type="noConversion"/>
  </si>
  <si>
    <t>5211/가</t>
    <phoneticPr fontId="2" type="noConversion"/>
  </si>
  <si>
    <t>음악효과</t>
    <phoneticPr fontId="2" type="noConversion"/>
  </si>
  <si>
    <t>5212/가</t>
    <phoneticPr fontId="2" type="noConversion"/>
  </si>
  <si>
    <t>자막요원</t>
    <phoneticPr fontId="2" type="noConversion"/>
  </si>
  <si>
    <t>타이틀제작비</t>
    <phoneticPr fontId="2" type="noConversion"/>
  </si>
  <si>
    <t>외주기준</t>
    <phoneticPr fontId="2" type="noConversion"/>
  </si>
  <si>
    <t>국내여비</t>
    <phoneticPr fontId="2" type="noConversion"/>
  </si>
  <si>
    <t>일비</t>
    <phoneticPr fontId="2" type="noConversion"/>
  </si>
  <si>
    <t>여비규정</t>
    <phoneticPr fontId="2" type="noConversion"/>
  </si>
  <si>
    <t>식비</t>
    <phoneticPr fontId="2" type="noConversion"/>
  </si>
  <si>
    <t>숙박비</t>
    <phoneticPr fontId="2" type="noConversion"/>
  </si>
  <si>
    <t>교통비</t>
    <phoneticPr fontId="2" type="noConversion"/>
  </si>
  <si>
    <t>국외여비</t>
    <phoneticPr fontId="2" type="noConversion"/>
  </si>
  <si>
    <t>일비 ($40 $40 $30)</t>
    <phoneticPr fontId="2" type="noConversion"/>
  </si>
  <si>
    <t>식비 ($55 $50 $45)</t>
    <phoneticPr fontId="2" type="noConversion"/>
  </si>
  <si>
    <t>숙박비($140 $115 $105)</t>
    <phoneticPr fontId="2" type="noConversion"/>
  </si>
  <si>
    <t>항공료</t>
    <phoneticPr fontId="2" type="noConversion"/>
  </si>
  <si>
    <t>기획/진행료</t>
    <phoneticPr fontId="2" type="noConversion"/>
  </si>
  <si>
    <t>기획비</t>
    <phoneticPr fontId="2" type="noConversion"/>
  </si>
  <si>
    <t>야외</t>
    <phoneticPr fontId="2" type="noConversion"/>
  </si>
  <si>
    <t>기획진행비</t>
    <phoneticPr fontId="2" type="noConversion"/>
  </si>
  <si>
    <t>음향영상재료비</t>
    <phoneticPr fontId="2" type="noConversion"/>
  </si>
  <si>
    <t>납품용 (DigiBeta)</t>
    <phoneticPr fontId="2" type="noConversion"/>
  </si>
  <si>
    <t>예고용</t>
    <phoneticPr fontId="2" type="noConversion"/>
  </si>
  <si>
    <t>편집용</t>
    <phoneticPr fontId="2" type="noConversion"/>
  </si>
  <si>
    <t>4개</t>
    <phoneticPr fontId="2" type="noConversion"/>
  </si>
  <si>
    <t>촬영용(Beta)</t>
    <phoneticPr fontId="2" type="noConversion"/>
  </si>
  <si>
    <t>20개</t>
    <phoneticPr fontId="2" type="noConversion"/>
  </si>
  <si>
    <t>촬영용(6mm)</t>
    <phoneticPr fontId="2" type="noConversion"/>
  </si>
  <si>
    <t>30개</t>
    <phoneticPr fontId="2" type="noConversion"/>
  </si>
  <si>
    <t>지급임차료</t>
    <phoneticPr fontId="2" type="noConversion"/>
  </si>
  <si>
    <t>녹음실 사용료</t>
    <phoneticPr fontId="2" type="noConversion"/>
  </si>
  <si>
    <t>편집실 사용료</t>
    <phoneticPr fontId="2" type="noConversion"/>
  </si>
  <si>
    <t>가편집기 사용료</t>
    <phoneticPr fontId="2" type="noConversion"/>
  </si>
  <si>
    <t>차량렌트료</t>
    <phoneticPr fontId="2" type="noConversion"/>
  </si>
  <si>
    <t>카메라 (6mm)</t>
    <phoneticPr fontId="2" type="noConversion"/>
  </si>
  <si>
    <t>카메라 임대 (6mm)</t>
    <phoneticPr fontId="2" type="noConversion"/>
  </si>
  <si>
    <t>카메라 (ENG)</t>
    <phoneticPr fontId="2" type="noConversion"/>
  </si>
  <si>
    <t>계약</t>
    <phoneticPr fontId="2" type="noConversion"/>
  </si>
  <si>
    <t>조명료</t>
    <phoneticPr fontId="2" type="noConversion"/>
  </si>
  <si>
    <t>지급수수료</t>
    <phoneticPr fontId="2" type="noConversion"/>
  </si>
  <si>
    <t>통역/가이드료</t>
    <phoneticPr fontId="2" type="noConversion"/>
  </si>
  <si>
    <t>영상자료구입비</t>
    <phoneticPr fontId="2" type="noConversion"/>
  </si>
  <si>
    <t>별결</t>
    <phoneticPr fontId="2" type="noConversion"/>
  </si>
  <si>
    <t xml:space="preserve">   소   계 </t>
    <phoneticPr fontId="2" type="noConversion"/>
  </si>
  <si>
    <t>일반관리비</t>
    <phoneticPr fontId="2" type="noConversion"/>
  </si>
  <si>
    <t xml:space="preserve"> 5%</t>
    <phoneticPr fontId="2" type="noConversion"/>
  </si>
  <si>
    <t>기업이윤</t>
    <phoneticPr fontId="2" type="noConversion"/>
  </si>
  <si>
    <t xml:space="preserve"> 10% (tape제외)</t>
    <phoneticPr fontId="2" type="noConversion"/>
  </si>
  <si>
    <t>지독한 열정 마니아를 말한다</t>
    <phoneticPr fontId="2" type="noConversion"/>
  </si>
  <si>
    <t>2007.2.20</t>
    <phoneticPr fontId="2" type="noConversion"/>
  </si>
  <si>
    <t xml:space="preserve"> RTV 시민방송</t>
    <phoneticPr fontId="2" type="noConversion"/>
  </si>
  <si>
    <t>A지역, 환율 950원</t>
    <phoneticPr fontId="2" type="noConversion"/>
  </si>
  <si>
    <t>지역 동경</t>
    <phoneticPr fontId="2" type="noConversion"/>
  </si>
  <si>
    <t xml:space="preserve">2인 6박 7일 </t>
    <phoneticPr fontId="2" type="noConversion"/>
  </si>
  <si>
    <t>일어</t>
    <phoneticPr fontId="2" type="noConversion"/>
  </si>
  <si>
    <t>A지역 $200*950원</t>
    <phoneticPr fontId="2" type="noConversion"/>
  </si>
  <si>
    <t>국내 22일 + 동경 7일</t>
    <phoneticPr fontId="2" type="noConversion"/>
  </si>
  <si>
    <t xml:space="preserve">2인 6박 7일 </t>
    <phoneticPr fontId="2" type="noConversion"/>
  </si>
  <si>
    <t>A지역 $200*950원</t>
    <phoneticPr fontId="2" type="noConversion"/>
  </si>
  <si>
    <t>김동훈</t>
    <phoneticPr fontId="2" type="noConversion"/>
  </si>
  <si>
    <t>반디호 세계를 날다</t>
    <phoneticPr fontId="2" type="noConversion"/>
  </si>
  <si>
    <t>2007. 3. 7</t>
    <phoneticPr fontId="2" type="noConversion"/>
  </si>
  <si>
    <t>아이앤티디지털</t>
    <phoneticPr fontId="2" type="noConversion"/>
  </si>
  <si>
    <t>나은정</t>
    <phoneticPr fontId="2" type="noConversion"/>
  </si>
  <si>
    <t>B지역, 환율 950원</t>
    <phoneticPr fontId="2" type="noConversion"/>
  </si>
  <si>
    <t>미국</t>
    <phoneticPr fontId="2" type="noConversion"/>
  </si>
  <si>
    <t>원호섭</t>
    <phoneticPr fontId="2" type="noConversion"/>
  </si>
  <si>
    <t>영어</t>
    <phoneticPr fontId="2" type="noConversion"/>
  </si>
  <si>
    <t>국내,국외</t>
    <phoneticPr fontId="2" type="noConversion"/>
  </si>
  <si>
    <t>항공촬영료</t>
    <phoneticPr fontId="2" type="noConversion"/>
  </si>
  <si>
    <t>별결</t>
    <phoneticPr fontId="2" type="noConversion"/>
  </si>
  <si>
    <t>국내,국외</t>
    <phoneticPr fontId="2" type="noConversion"/>
  </si>
  <si>
    <t xml:space="preserve">수요기획 기본제작비 책정서  </t>
    <phoneticPr fontId="2" type="noConversion"/>
  </si>
  <si>
    <t xml:space="preserve">         ◆ 부    제 :</t>
    <phoneticPr fontId="2" type="noConversion"/>
  </si>
  <si>
    <t>외주제작비</t>
    <phoneticPr fontId="2" type="noConversion"/>
  </si>
  <si>
    <t xml:space="preserve">         ◆ 방송일자 :</t>
    <phoneticPr fontId="2" type="noConversion"/>
  </si>
  <si>
    <t>기획조사비</t>
    <phoneticPr fontId="2" type="noConversion"/>
  </si>
  <si>
    <t xml:space="preserve">         ◆ 제 작 사 :</t>
    <phoneticPr fontId="2" type="noConversion"/>
  </si>
  <si>
    <t>계</t>
    <phoneticPr fontId="2" type="noConversion"/>
  </si>
  <si>
    <t>항  목</t>
    <phoneticPr fontId="2" type="noConversion"/>
  </si>
  <si>
    <t>지급기준</t>
    <phoneticPr fontId="2" type="noConversion"/>
  </si>
  <si>
    <t>단가</t>
    <phoneticPr fontId="2" type="noConversion"/>
  </si>
  <si>
    <t>수량</t>
    <phoneticPr fontId="2" type="noConversion"/>
  </si>
  <si>
    <t>금액</t>
    <phoneticPr fontId="2" type="noConversion"/>
  </si>
  <si>
    <t>비  고</t>
    <phoneticPr fontId="2" type="noConversion"/>
  </si>
  <si>
    <t>제작인건비</t>
    <phoneticPr fontId="2" type="noConversion"/>
  </si>
  <si>
    <t>연출료</t>
    <phoneticPr fontId="2" type="noConversion"/>
  </si>
  <si>
    <t>5년이상</t>
    <phoneticPr fontId="2" type="noConversion"/>
  </si>
  <si>
    <t>원고출연료</t>
    <phoneticPr fontId="2" type="noConversion"/>
  </si>
  <si>
    <t>다큐멘터리 구성</t>
    <phoneticPr fontId="2" type="noConversion"/>
  </si>
  <si>
    <t>1212/별결</t>
    <phoneticPr fontId="2" type="noConversion"/>
  </si>
  <si>
    <t>번역</t>
    <phoneticPr fontId="2" type="noConversion"/>
  </si>
  <si>
    <t>음성배역</t>
    <phoneticPr fontId="2" type="noConversion"/>
  </si>
  <si>
    <t>2221/별결</t>
    <phoneticPr fontId="2" type="noConversion"/>
  </si>
  <si>
    <t>출연료</t>
    <phoneticPr fontId="2" type="noConversion"/>
  </si>
  <si>
    <t>2811/가</t>
    <phoneticPr fontId="2" type="noConversion"/>
  </si>
  <si>
    <t xml:space="preserve"> </t>
    <phoneticPr fontId="2" type="noConversion"/>
  </si>
  <si>
    <t>음향효과</t>
    <phoneticPr fontId="2" type="noConversion"/>
  </si>
  <si>
    <t>5211/가</t>
    <phoneticPr fontId="2" type="noConversion"/>
  </si>
  <si>
    <t>음악효과</t>
    <phoneticPr fontId="2" type="noConversion"/>
  </si>
  <si>
    <t>5212/가</t>
    <phoneticPr fontId="2" type="noConversion"/>
  </si>
  <si>
    <t>자막요원</t>
    <phoneticPr fontId="2" type="noConversion"/>
  </si>
  <si>
    <t>타이틀제작비</t>
    <phoneticPr fontId="2" type="noConversion"/>
  </si>
  <si>
    <t>외주기준</t>
    <phoneticPr fontId="2" type="noConversion"/>
  </si>
  <si>
    <t>국내여비</t>
    <phoneticPr fontId="2" type="noConversion"/>
  </si>
  <si>
    <t>일비</t>
    <phoneticPr fontId="2" type="noConversion"/>
  </si>
  <si>
    <t>여비규정</t>
    <phoneticPr fontId="2" type="noConversion"/>
  </si>
  <si>
    <t>식비</t>
    <phoneticPr fontId="2" type="noConversion"/>
  </si>
  <si>
    <t>숙박비</t>
    <phoneticPr fontId="2" type="noConversion"/>
  </si>
  <si>
    <t>교통비</t>
    <phoneticPr fontId="2" type="noConversion"/>
  </si>
  <si>
    <t>국외여비</t>
    <phoneticPr fontId="2" type="noConversion"/>
  </si>
  <si>
    <t>B지역, 환율 950원</t>
    <phoneticPr fontId="2" type="noConversion"/>
  </si>
  <si>
    <t>일비 ($40 $40 $30)</t>
    <phoneticPr fontId="2" type="noConversion"/>
  </si>
  <si>
    <t>식비 ($55 $50 $45)</t>
    <phoneticPr fontId="2" type="noConversion"/>
  </si>
  <si>
    <t>숙박비($140 $115 $105)</t>
    <phoneticPr fontId="2" type="noConversion"/>
  </si>
  <si>
    <t>항공료</t>
    <phoneticPr fontId="2" type="noConversion"/>
  </si>
  <si>
    <t>기획/진행료</t>
    <phoneticPr fontId="2" type="noConversion"/>
  </si>
  <si>
    <t>기획비</t>
    <phoneticPr fontId="2" type="noConversion"/>
  </si>
  <si>
    <t>야외</t>
    <phoneticPr fontId="2" type="noConversion"/>
  </si>
  <si>
    <t>국내,국외</t>
    <phoneticPr fontId="2" type="noConversion"/>
  </si>
  <si>
    <t>기획진행비</t>
    <phoneticPr fontId="2" type="noConversion"/>
  </si>
  <si>
    <t>음향영상재료비</t>
    <phoneticPr fontId="2" type="noConversion"/>
  </si>
  <si>
    <t>납품용 (DigiBeta)</t>
    <phoneticPr fontId="2" type="noConversion"/>
  </si>
  <si>
    <t>예고용</t>
    <phoneticPr fontId="2" type="noConversion"/>
  </si>
  <si>
    <t>편집용</t>
    <phoneticPr fontId="2" type="noConversion"/>
  </si>
  <si>
    <t>4개</t>
    <phoneticPr fontId="2" type="noConversion"/>
  </si>
  <si>
    <t>촬영용(Beta)</t>
    <phoneticPr fontId="2" type="noConversion"/>
  </si>
  <si>
    <t>20개</t>
    <phoneticPr fontId="2" type="noConversion"/>
  </si>
  <si>
    <t>촬영용(6mm)</t>
    <phoneticPr fontId="2" type="noConversion"/>
  </si>
  <si>
    <t>지급임차료</t>
    <phoneticPr fontId="2" type="noConversion"/>
  </si>
  <si>
    <t>녹음실 사용료</t>
    <phoneticPr fontId="2" type="noConversion"/>
  </si>
  <si>
    <t>편집실 사용료</t>
    <phoneticPr fontId="2" type="noConversion"/>
  </si>
  <si>
    <t>가편집기 사용료</t>
    <phoneticPr fontId="2" type="noConversion"/>
  </si>
  <si>
    <t>차량렌트료</t>
    <phoneticPr fontId="2" type="noConversion"/>
  </si>
  <si>
    <t>카메라 (6mm)</t>
    <phoneticPr fontId="2" type="noConversion"/>
  </si>
  <si>
    <t>카메라 임대 (6mm)</t>
    <phoneticPr fontId="2" type="noConversion"/>
  </si>
  <si>
    <t>카메라 (ENG)</t>
    <phoneticPr fontId="2" type="noConversion"/>
  </si>
  <si>
    <t>계약</t>
    <phoneticPr fontId="2" type="noConversion"/>
  </si>
  <si>
    <t>조명료</t>
    <phoneticPr fontId="2" type="noConversion"/>
  </si>
  <si>
    <t>지급수수료</t>
    <phoneticPr fontId="2" type="noConversion"/>
  </si>
  <si>
    <t>통역/가이드료</t>
    <phoneticPr fontId="2" type="noConversion"/>
  </si>
  <si>
    <t>별결</t>
    <phoneticPr fontId="2" type="noConversion"/>
  </si>
  <si>
    <t>영상자료구입비</t>
    <phoneticPr fontId="2" type="noConversion"/>
  </si>
  <si>
    <t xml:space="preserve">   소   계 </t>
    <phoneticPr fontId="2" type="noConversion"/>
  </si>
  <si>
    <t>일반관리비</t>
    <phoneticPr fontId="2" type="noConversion"/>
  </si>
  <si>
    <t xml:space="preserve"> 5%</t>
    <phoneticPr fontId="2" type="noConversion"/>
  </si>
  <si>
    <t>기업이윤</t>
    <phoneticPr fontId="2" type="noConversion"/>
  </si>
  <si>
    <t xml:space="preserve"> 10% (tape제외)</t>
    <phoneticPr fontId="2" type="noConversion"/>
  </si>
  <si>
    <t>이병헌, 세계를 열다</t>
    <phoneticPr fontId="2" type="noConversion"/>
  </si>
  <si>
    <t>2007. 3. 14</t>
    <phoneticPr fontId="2" type="noConversion"/>
  </si>
  <si>
    <t>허브넷</t>
    <phoneticPr fontId="2" type="noConversion"/>
  </si>
  <si>
    <t>조혜승</t>
    <phoneticPr fontId="2" type="noConversion"/>
  </si>
  <si>
    <t>김소현</t>
    <phoneticPr fontId="2" type="noConversion"/>
  </si>
  <si>
    <t>일본</t>
    <phoneticPr fontId="2" type="noConversion"/>
  </si>
  <si>
    <t>2인 3박4일</t>
    <phoneticPr fontId="2" type="noConversion"/>
  </si>
  <si>
    <t>B지역 $200*950원</t>
    <phoneticPr fontId="2" type="noConversion"/>
  </si>
  <si>
    <t>B지역 $250*950원</t>
    <phoneticPr fontId="2" type="noConversion"/>
  </si>
  <si>
    <t>영어,일어</t>
    <phoneticPr fontId="2" type="noConversion"/>
  </si>
  <si>
    <t>컴퓨터그래픽(영상효과)</t>
    <phoneticPr fontId="2" type="noConversion"/>
  </si>
  <si>
    <t>브릿지5개 그래픽료</t>
    <phoneticPr fontId="2" type="noConversion"/>
  </si>
  <si>
    <t>2명 4박5일</t>
    <phoneticPr fontId="2" type="noConversion"/>
  </si>
  <si>
    <t>2명 4박5일</t>
    <phoneticPr fontId="2" type="noConversion"/>
  </si>
  <si>
    <t>B지역, 환율 950원</t>
    <phoneticPr fontId="2" type="noConversion"/>
  </si>
  <si>
    <t>2인 3박4일</t>
    <phoneticPr fontId="2" type="noConversion"/>
  </si>
  <si>
    <t>일본</t>
    <phoneticPr fontId="2" type="noConversion"/>
  </si>
  <si>
    <t>국내,국외</t>
    <phoneticPr fontId="2" type="noConversion"/>
  </si>
  <si>
    <t>B지역 $250*950원</t>
    <phoneticPr fontId="2" type="noConversion"/>
  </si>
  <si>
    <t>들꽃처럼 두 여자 이야기</t>
    <phoneticPr fontId="2" type="noConversion"/>
  </si>
  <si>
    <t>2007. 3. 21</t>
    <phoneticPr fontId="2" type="noConversion"/>
  </si>
  <si>
    <t>시민방송</t>
    <phoneticPr fontId="2" type="noConversion"/>
  </si>
  <si>
    <t>김성환</t>
    <phoneticPr fontId="2" type="noConversion"/>
  </si>
  <si>
    <t>80개</t>
    <phoneticPr fontId="2" type="noConversion"/>
  </si>
  <si>
    <t>주인공</t>
    <phoneticPr fontId="2" type="noConversion"/>
  </si>
  <si>
    <t>52개</t>
    <phoneticPr fontId="2" type="noConversion"/>
  </si>
  <si>
    <t>2007.3.28</t>
    <phoneticPr fontId="2" type="noConversion"/>
  </si>
  <si>
    <t>타임</t>
    <phoneticPr fontId="2" type="noConversion"/>
  </si>
  <si>
    <t xml:space="preserve">수요기획 기본제작비 책정서  </t>
    <phoneticPr fontId="2" type="noConversion"/>
  </si>
  <si>
    <t xml:space="preserve">         ◆ 부    제 :</t>
    <phoneticPr fontId="2" type="noConversion"/>
  </si>
  <si>
    <t>외주제작비</t>
    <phoneticPr fontId="2" type="noConversion"/>
  </si>
  <si>
    <t xml:space="preserve">         ◆ 방송일자 :</t>
    <phoneticPr fontId="2" type="noConversion"/>
  </si>
  <si>
    <t>기획조사비</t>
    <phoneticPr fontId="2" type="noConversion"/>
  </si>
  <si>
    <t xml:space="preserve">         ◆ 제 작 사 :</t>
    <phoneticPr fontId="2" type="noConversion"/>
  </si>
  <si>
    <t>계</t>
    <phoneticPr fontId="2" type="noConversion"/>
  </si>
  <si>
    <t>항  목</t>
    <phoneticPr fontId="2" type="noConversion"/>
  </si>
  <si>
    <t>지급기준</t>
    <phoneticPr fontId="2" type="noConversion"/>
  </si>
  <si>
    <t>단가</t>
    <phoneticPr fontId="2" type="noConversion"/>
  </si>
  <si>
    <t>수량</t>
    <phoneticPr fontId="2" type="noConversion"/>
  </si>
  <si>
    <t>금액</t>
    <phoneticPr fontId="2" type="noConversion"/>
  </si>
  <si>
    <t>비  고</t>
    <phoneticPr fontId="2" type="noConversion"/>
  </si>
  <si>
    <t>제작인건비</t>
    <phoneticPr fontId="2" type="noConversion"/>
  </si>
  <si>
    <t>연출료</t>
    <phoneticPr fontId="2" type="noConversion"/>
  </si>
  <si>
    <t>5년이상</t>
    <phoneticPr fontId="2" type="noConversion"/>
  </si>
  <si>
    <t>원고출연료</t>
    <phoneticPr fontId="2" type="noConversion"/>
  </si>
  <si>
    <t>다큐멘터리 구성</t>
    <phoneticPr fontId="2" type="noConversion"/>
  </si>
  <si>
    <t>1212/별결</t>
    <phoneticPr fontId="2" type="noConversion"/>
  </si>
  <si>
    <t>번역</t>
    <phoneticPr fontId="2" type="noConversion"/>
  </si>
  <si>
    <t>음성배역</t>
    <phoneticPr fontId="2" type="noConversion"/>
  </si>
  <si>
    <t>2221/별결</t>
    <phoneticPr fontId="2" type="noConversion"/>
  </si>
  <si>
    <t>출연료</t>
    <phoneticPr fontId="2" type="noConversion"/>
  </si>
  <si>
    <t>2811/가</t>
    <phoneticPr fontId="2" type="noConversion"/>
  </si>
  <si>
    <t>음향효과</t>
    <phoneticPr fontId="2" type="noConversion"/>
  </si>
  <si>
    <t>5211/가</t>
    <phoneticPr fontId="2" type="noConversion"/>
  </si>
  <si>
    <t>음악효과</t>
    <phoneticPr fontId="2" type="noConversion"/>
  </si>
  <si>
    <t>5212/가</t>
    <phoneticPr fontId="2" type="noConversion"/>
  </si>
  <si>
    <t>자막요원</t>
    <phoneticPr fontId="2" type="noConversion"/>
  </si>
  <si>
    <t>타이틀제작비</t>
    <phoneticPr fontId="2" type="noConversion"/>
  </si>
  <si>
    <t>외주기준</t>
    <phoneticPr fontId="2" type="noConversion"/>
  </si>
  <si>
    <t>국내여비</t>
    <phoneticPr fontId="2" type="noConversion"/>
  </si>
  <si>
    <t>일비</t>
    <phoneticPr fontId="2" type="noConversion"/>
  </si>
  <si>
    <t>여비규정</t>
    <phoneticPr fontId="2" type="noConversion"/>
  </si>
  <si>
    <t>식비</t>
    <phoneticPr fontId="2" type="noConversion"/>
  </si>
  <si>
    <t>숙박비</t>
    <phoneticPr fontId="2" type="noConversion"/>
  </si>
  <si>
    <t>교통비</t>
    <phoneticPr fontId="2" type="noConversion"/>
  </si>
  <si>
    <t>국외여비</t>
    <phoneticPr fontId="2" type="noConversion"/>
  </si>
  <si>
    <t>일비 ($40 $40 $30)</t>
    <phoneticPr fontId="2" type="noConversion"/>
  </si>
  <si>
    <t>식비 ($55 $50 $45)</t>
    <phoneticPr fontId="2" type="noConversion"/>
  </si>
  <si>
    <t>숙박비($140 $115 $105)</t>
    <phoneticPr fontId="2" type="noConversion"/>
  </si>
  <si>
    <t>항공료</t>
    <phoneticPr fontId="2" type="noConversion"/>
  </si>
  <si>
    <t>기획/진행료</t>
    <phoneticPr fontId="2" type="noConversion"/>
  </si>
  <si>
    <t>기획비</t>
    <phoneticPr fontId="2" type="noConversion"/>
  </si>
  <si>
    <t>야외</t>
    <phoneticPr fontId="2" type="noConversion"/>
  </si>
  <si>
    <t>기획진행비</t>
    <phoneticPr fontId="2" type="noConversion"/>
  </si>
  <si>
    <t>음향영상재료비</t>
    <phoneticPr fontId="2" type="noConversion"/>
  </si>
  <si>
    <t>납품용 (DigiBeta)</t>
    <phoneticPr fontId="2" type="noConversion"/>
  </si>
  <si>
    <t>예고용</t>
    <phoneticPr fontId="2" type="noConversion"/>
  </si>
  <si>
    <t>편집용</t>
    <phoneticPr fontId="2" type="noConversion"/>
  </si>
  <si>
    <t>4개</t>
    <phoneticPr fontId="2" type="noConversion"/>
  </si>
  <si>
    <t>촬영용(Beta)</t>
    <phoneticPr fontId="2" type="noConversion"/>
  </si>
  <si>
    <t>20개</t>
    <phoneticPr fontId="2" type="noConversion"/>
  </si>
  <si>
    <t>촬영용(6mm)</t>
    <phoneticPr fontId="2" type="noConversion"/>
  </si>
  <si>
    <t>30개</t>
    <phoneticPr fontId="2" type="noConversion"/>
  </si>
  <si>
    <t>지급임차료</t>
    <phoneticPr fontId="2" type="noConversion"/>
  </si>
  <si>
    <t>녹음실 사용료</t>
    <phoneticPr fontId="2" type="noConversion"/>
  </si>
  <si>
    <t>편집실 사용료</t>
    <phoneticPr fontId="2" type="noConversion"/>
  </si>
  <si>
    <t>가편집기 사용료</t>
    <phoneticPr fontId="2" type="noConversion"/>
  </si>
  <si>
    <t>차량렌트료</t>
    <phoneticPr fontId="2" type="noConversion"/>
  </si>
  <si>
    <t>카메라 (6mm)</t>
    <phoneticPr fontId="2" type="noConversion"/>
  </si>
  <si>
    <t>카메라 임대 (6mm)</t>
    <phoneticPr fontId="2" type="noConversion"/>
  </si>
  <si>
    <t>카메라 (ENG)</t>
    <phoneticPr fontId="2" type="noConversion"/>
  </si>
  <si>
    <t>계약</t>
    <phoneticPr fontId="2" type="noConversion"/>
  </si>
  <si>
    <t>조명료</t>
    <phoneticPr fontId="2" type="noConversion"/>
  </si>
  <si>
    <t>지급수수료</t>
    <phoneticPr fontId="2" type="noConversion"/>
  </si>
  <si>
    <t>통역/가이드료</t>
    <phoneticPr fontId="2" type="noConversion"/>
  </si>
  <si>
    <t>영상자료구입비</t>
    <phoneticPr fontId="2" type="noConversion"/>
  </si>
  <si>
    <t>별결</t>
    <phoneticPr fontId="2" type="noConversion"/>
  </si>
  <si>
    <t xml:space="preserve">   소   계 </t>
    <phoneticPr fontId="2" type="noConversion"/>
  </si>
  <si>
    <t>일반관리비</t>
    <phoneticPr fontId="2" type="noConversion"/>
  </si>
  <si>
    <t xml:space="preserve"> 5%</t>
    <phoneticPr fontId="2" type="noConversion"/>
  </si>
  <si>
    <t>기업이윤</t>
    <phoneticPr fontId="2" type="noConversion"/>
  </si>
  <si>
    <t xml:space="preserve"> 10% (tape제외)</t>
    <phoneticPr fontId="2" type="noConversion"/>
  </si>
  <si>
    <t>지구촌방방곡곡-무궁화꽃이피었습니다</t>
    <phoneticPr fontId="2" type="noConversion"/>
  </si>
  <si>
    <t>2인 14박15일</t>
    <phoneticPr fontId="2" type="noConversion"/>
  </si>
  <si>
    <t>맹관영,양희경</t>
    <phoneticPr fontId="2" type="noConversion"/>
  </si>
  <si>
    <t>파리,미국,독일,호주</t>
    <phoneticPr fontId="2" type="noConversion"/>
  </si>
  <si>
    <t>영어, 불어</t>
    <phoneticPr fontId="2" type="noConversion"/>
  </si>
  <si>
    <t>박수진</t>
    <phoneticPr fontId="2" type="noConversion"/>
  </si>
  <si>
    <t>김민정</t>
    <phoneticPr fontId="2" type="noConversion"/>
  </si>
  <si>
    <t>신의선물 - 아마존 약초를 찾아서</t>
    <phoneticPr fontId="2" type="noConversion"/>
  </si>
  <si>
    <t>2007. 4. 4.</t>
    <phoneticPr fontId="2" type="noConversion"/>
  </si>
  <si>
    <t>미디어아마존</t>
    <phoneticPr fontId="2" type="noConversion"/>
  </si>
  <si>
    <t>김수정</t>
    <phoneticPr fontId="2" type="noConversion"/>
  </si>
  <si>
    <t>페루</t>
    <phoneticPr fontId="2" type="noConversion"/>
  </si>
  <si>
    <t>박노원</t>
    <phoneticPr fontId="2" type="noConversion"/>
  </si>
  <si>
    <t>페루 - 아마존</t>
    <phoneticPr fontId="2" type="noConversion"/>
  </si>
  <si>
    <t>서울-페루-아마존</t>
    <phoneticPr fontId="2" type="noConversion"/>
  </si>
  <si>
    <t>주재훈</t>
    <phoneticPr fontId="2" type="noConversion"/>
  </si>
  <si>
    <t>2인 25박26일</t>
    <phoneticPr fontId="2" type="noConversion"/>
  </si>
  <si>
    <t>정승희(ENG촬영포함)</t>
    <phoneticPr fontId="2" type="noConversion"/>
  </si>
  <si>
    <t>원주민</t>
    <phoneticPr fontId="2" type="noConversion"/>
  </si>
  <si>
    <t>5년이하</t>
    <phoneticPr fontId="2" type="noConversion"/>
  </si>
  <si>
    <t>경비행기 사용료</t>
    <phoneticPr fontId="2" type="noConversion"/>
  </si>
  <si>
    <t>브라질 아마존 촬영</t>
    <phoneticPr fontId="2" type="noConversion"/>
  </si>
  <si>
    <t>5년이하</t>
    <phoneticPr fontId="2" type="noConversion"/>
  </si>
  <si>
    <t>경비행기 사용료</t>
    <phoneticPr fontId="2" type="noConversion"/>
  </si>
  <si>
    <t>특별한도전 - 박진영의 뉴욕스토리</t>
    <phoneticPr fontId="2" type="noConversion"/>
  </si>
  <si>
    <t>2007. 4. 11.</t>
    <phoneticPr fontId="2" type="noConversion"/>
  </si>
  <si>
    <t>타임라인픽쳐스</t>
    <phoneticPr fontId="2" type="noConversion"/>
  </si>
  <si>
    <t>2인 10박12일</t>
    <phoneticPr fontId="2" type="noConversion"/>
  </si>
  <si>
    <t>뉴욕</t>
    <phoneticPr fontId="2" type="noConversion"/>
  </si>
  <si>
    <t>서울-뉴욕-LA-보스턴-서울</t>
    <phoneticPr fontId="2" type="noConversion"/>
  </si>
  <si>
    <t>이상구</t>
    <phoneticPr fontId="2" type="noConversion"/>
  </si>
  <si>
    <t xml:space="preserve"> </t>
    <phoneticPr fontId="2" type="noConversion"/>
  </si>
  <si>
    <t>이지은</t>
    <phoneticPr fontId="2" type="noConversion"/>
  </si>
  <si>
    <t>배한성</t>
    <phoneticPr fontId="2" type="noConversion"/>
  </si>
  <si>
    <t>박진영</t>
    <phoneticPr fontId="2" type="noConversion"/>
  </si>
  <si>
    <t>2811/별결</t>
    <phoneticPr fontId="2" type="noConversion"/>
  </si>
  <si>
    <t>카메라 (PD 6mm촬영)</t>
    <phoneticPr fontId="2" type="noConversion"/>
  </si>
  <si>
    <t>5년이하</t>
    <phoneticPr fontId="2" type="noConversion"/>
  </si>
  <si>
    <t>2811/별결</t>
    <phoneticPr fontId="2" type="noConversion"/>
  </si>
  <si>
    <t>카메라 (PD 6mm촬영)</t>
    <phoneticPr fontId="2" type="noConversion"/>
  </si>
  <si>
    <t>경비행기 사용료</t>
    <phoneticPr fontId="2" type="noConversion"/>
  </si>
  <si>
    <t>2인 5박6일</t>
    <phoneticPr fontId="2" type="noConversion"/>
  </si>
  <si>
    <t>독일</t>
    <phoneticPr fontId="2" type="noConversion"/>
  </si>
  <si>
    <t>독어</t>
    <phoneticPr fontId="2" type="noConversion"/>
  </si>
  <si>
    <t>국내</t>
    <phoneticPr fontId="2" type="noConversion"/>
  </si>
  <si>
    <t>컴퓨터그래픽</t>
    <phoneticPr fontId="2" type="noConversion"/>
  </si>
  <si>
    <t>최하동하</t>
    <phoneticPr fontId="2" type="noConversion"/>
  </si>
  <si>
    <t>변정희</t>
    <phoneticPr fontId="2" type="noConversion"/>
  </si>
  <si>
    <t>베타엔도르핀중독기전CG</t>
    <phoneticPr fontId="2" type="noConversion"/>
  </si>
  <si>
    <t>2007.4.25</t>
    <phoneticPr fontId="2" type="noConversion"/>
  </si>
  <si>
    <t>노란거북선</t>
    <phoneticPr fontId="2" type="noConversion"/>
  </si>
  <si>
    <t>운동중독 3인의 탈출기</t>
    <phoneticPr fontId="2" type="noConversion"/>
  </si>
  <si>
    <t xml:space="preserve">         ◆ 부    제 : </t>
    <phoneticPr fontId="2" type="noConversion"/>
  </si>
  <si>
    <t xml:space="preserve">수요기획 기본제작비 책정서  </t>
    <phoneticPr fontId="2" type="noConversion"/>
  </si>
  <si>
    <t xml:space="preserve">         ◆ 부    제 :</t>
    <phoneticPr fontId="2" type="noConversion"/>
  </si>
  <si>
    <t>외주제작비</t>
    <phoneticPr fontId="2" type="noConversion"/>
  </si>
  <si>
    <t xml:space="preserve">         ◆ 방송일자 :</t>
    <phoneticPr fontId="2" type="noConversion"/>
  </si>
  <si>
    <t>기획조사비</t>
    <phoneticPr fontId="2" type="noConversion"/>
  </si>
  <si>
    <t xml:space="preserve">         ◆ 제 작 사 :</t>
    <phoneticPr fontId="2" type="noConversion"/>
  </si>
  <si>
    <t>계</t>
    <phoneticPr fontId="2" type="noConversion"/>
  </si>
  <si>
    <t>항  목</t>
    <phoneticPr fontId="2" type="noConversion"/>
  </si>
  <si>
    <t>지급기준</t>
    <phoneticPr fontId="2" type="noConversion"/>
  </si>
  <si>
    <t>단가</t>
    <phoneticPr fontId="2" type="noConversion"/>
  </si>
  <si>
    <t>수량</t>
    <phoneticPr fontId="2" type="noConversion"/>
  </si>
  <si>
    <t>금액</t>
    <phoneticPr fontId="2" type="noConversion"/>
  </si>
  <si>
    <t>비  고</t>
    <phoneticPr fontId="2" type="noConversion"/>
  </si>
  <si>
    <t>제작인건비</t>
    <phoneticPr fontId="2" type="noConversion"/>
  </si>
  <si>
    <t>연출료</t>
    <phoneticPr fontId="2" type="noConversion"/>
  </si>
  <si>
    <t>5년이상</t>
    <phoneticPr fontId="2" type="noConversion"/>
  </si>
  <si>
    <t>원고출연료</t>
    <phoneticPr fontId="2" type="noConversion"/>
  </si>
  <si>
    <t>다큐멘터리 구성</t>
    <phoneticPr fontId="2" type="noConversion"/>
  </si>
  <si>
    <t>1212/별결</t>
    <phoneticPr fontId="2" type="noConversion"/>
  </si>
  <si>
    <t>번역</t>
    <phoneticPr fontId="2" type="noConversion"/>
  </si>
  <si>
    <t>음성배역</t>
    <phoneticPr fontId="2" type="noConversion"/>
  </si>
  <si>
    <t>2221/별결</t>
    <phoneticPr fontId="2" type="noConversion"/>
  </si>
  <si>
    <t>출연료</t>
    <phoneticPr fontId="2" type="noConversion"/>
  </si>
  <si>
    <t>2811/가</t>
    <phoneticPr fontId="2" type="noConversion"/>
  </si>
  <si>
    <t>음향효과</t>
    <phoneticPr fontId="2" type="noConversion"/>
  </si>
  <si>
    <t>5211/가</t>
    <phoneticPr fontId="2" type="noConversion"/>
  </si>
  <si>
    <t>음악효과</t>
    <phoneticPr fontId="2" type="noConversion"/>
  </si>
  <si>
    <t>5212/가</t>
    <phoneticPr fontId="2" type="noConversion"/>
  </si>
  <si>
    <t>자막요원</t>
    <phoneticPr fontId="2" type="noConversion"/>
  </si>
  <si>
    <t>타이틀제작비</t>
    <phoneticPr fontId="2" type="noConversion"/>
  </si>
  <si>
    <t>외주기준</t>
    <phoneticPr fontId="2" type="noConversion"/>
  </si>
  <si>
    <t>국내여비</t>
    <phoneticPr fontId="2" type="noConversion"/>
  </si>
  <si>
    <t>일비</t>
    <phoneticPr fontId="2" type="noConversion"/>
  </si>
  <si>
    <t>여비규정</t>
    <phoneticPr fontId="2" type="noConversion"/>
  </si>
  <si>
    <t>식비</t>
    <phoneticPr fontId="2" type="noConversion"/>
  </si>
  <si>
    <t>숙박비</t>
    <phoneticPr fontId="2" type="noConversion"/>
  </si>
  <si>
    <t>교통비</t>
    <phoneticPr fontId="2" type="noConversion"/>
  </si>
  <si>
    <t>국외여비</t>
    <phoneticPr fontId="2" type="noConversion"/>
  </si>
  <si>
    <t>C지역, 환율 950원</t>
    <phoneticPr fontId="2" type="noConversion"/>
  </si>
  <si>
    <t>일비 ($40 $40 $30)</t>
    <phoneticPr fontId="2" type="noConversion"/>
  </si>
  <si>
    <t>식비 ($55 $50 $45)</t>
    <phoneticPr fontId="2" type="noConversion"/>
  </si>
  <si>
    <t>숙박비($140 $115 $105)</t>
    <phoneticPr fontId="2" type="noConversion"/>
  </si>
  <si>
    <t>항공료</t>
    <phoneticPr fontId="2" type="noConversion"/>
  </si>
  <si>
    <t>기획/진행료</t>
    <phoneticPr fontId="2" type="noConversion"/>
  </si>
  <si>
    <t>기획비</t>
    <phoneticPr fontId="2" type="noConversion"/>
  </si>
  <si>
    <t>야외</t>
    <phoneticPr fontId="2" type="noConversion"/>
  </si>
  <si>
    <t>기획진행비</t>
    <phoneticPr fontId="2" type="noConversion"/>
  </si>
  <si>
    <t>음향영상재료비</t>
    <phoneticPr fontId="2" type="noConversion"/>
  </si>
  <si>
    <t>납품용 (DigiBeta)</t>
    <phoneticPr fontId="2" type="noConversion"/>
  </si>
  <si>
    <t>예고용</t>
    <phoneticPr fontId="2" type="noConversion"/>
  </si>
  <si>
    <t>편집용</t>
    <phoneticPr fontId="2" type="noConversion"/>
  </si>
  <si>
    <t>4개</t>
    <phoneticPr fontId="2" type="noConversion"/>
  </si>
  <si>
    <t>촬영용(Beta)</t>
    <phoneticPr fontId="2" type="noConversion"/>
  </si>
  <si>
    <t>촬영용(6mm)</t>
    <phoneticPr fontId="2" type="noConversion"/>
  </si>
  <si>
    <t>지급임차료</t>
    <phoneticPr fontId="2" type="noConversion"/>
  </si>
  <si>
    <t>녹음실 사용료</t>
    <phoneticPr fontId="2" type="noConversion"/>
  </si>
  <si>
    <t>편집실 사용료</t>
    <phoneticPr fontId="2" type="noConversion"/>
  </si>
  <si>
    <t>가편집기 사용료</t>
    <phoneticPr fontId="2" type="noConversion"/>
  </si>
  <si>
    <t>차량렌트료</t>
    <phoneticPr fontId="2" type="noConversion"/>
  </si>
  <si>
    <t>카메라 (6mm)</t>
    <phoneticPr fontId="2" type="noConversion"/>
  </si>
  <si>
    <t>카메라 임대 (6mm)</t>
    <phoneticPr fontId="2" type="noConversion"/>
  </si>
  <si>
    <t>카메라 (ENG)</t>
    <phoneticPr fontId="2" type="noConversion"/>
  </si>
  <si>
    <t>계약</t>
    <phoneticPr fontId="2" type="noConversion"/>
  </si>
  <si>
    <t>지급수수료</t>
    <phoneticPr fontId="2" type="noConversion"/>
  </si>
  <si>
    <t>통역/가이드료</t>
    <phoneticPr fontId="2" type="noConversion"/>
  </si>
  <si>
    <t>C지역 $200*950원</t>
    <phoneticPr fontId="2" type="noConversion"/>
  </si>
  <si>
    <t>영상자료구입비</t>
    <phoneticPr fontId="2" type="noConversion"/>
  </si>
  <si>
    <t>별결</t>
    <phoneticPr fontId="2" type="noConversion"/>
  </si>
  <si>
    <t xml:space="preserve">   소   계 </t>
    <phoneticPr fontId="2" type="noConversion"/>
  </si>
  <si>
    <t>일반관리비</t>
    <phoneticPr fontId="2" type="noConversion"/>
  </si>
  <si>
    <t xml:space="preserve"> 5%</t>
    <phoneticPr fontId="2" type="noConversion"/>
  </si>
  <si>
    <t>기업이윤</t>
    <phoneticPr fontId="2" type="noConversion"/>
  </si>
  <si>
    <t xml:space="preserve"> 10% (tape제외)</t>
    <phoneticPr fontId="2" type="noConversion"/>
  </si>
  <si>
    <t>양혜정</t>
    <phoneticPr fontId="2" type="noConversion"/>
  </si>
  <si>
    <t>종현씨가라사대 봄날은온다</t>
    <phoneticPr fontId="2" type="noConversion"/>
  </si>
  <si>
    <t>2007.4.18</t>
    <phoneticPr fontId="2" type="noConversion"/>
  </si>
  <si>
    <t>채널5</t>
    <phoneticPr fontId="2" type="noConversion"/>
  </si>
  <si>
    <t>하주원</t>
    <phoneticPr fontId="2" type="noConversion"/>
  </si>
  <si>
    <t>김윤지, 박종현</t>
    <phoneticPr fontId="2" type="noConversion"/>
  </si>
  <si>
    <t>주인공 박종현</t>
    <phoneticPr fontId="2" type="noConversion"/>
  </si>
  <si>
    <t>김유미</t>
    <phoneticPr fontId="2" type="noConversion"/>
  </si>
  <si>
    <t>인터발로미터</t>
    <phoneticPr fontId="2" type="noConversion"/>
  </si>
  <si>
    <t>60개</t>
    <phoneticPr fontId="2" type="noConversion"/>
  </si>
  <si>
    <t>시간경과를 찍는 장비</t>
    <phoneticPr fontId="2" type="noConversion"/>
  </si>
  <si>
    <t>3명 5박6일</t>
    <phoneticPr fontId="2" type="noConversion"/>
  </si>
  <si>
    <t xml:space="preserve">수요기획 기본제작비 책정서  </t>
    <phoneticPr fontId="2" type="noConversion"/>
  </si>
  <si>
    <t xml:space="preserve">         ◆ 부    제 :</t>
    <phoneticPr fontId="2" type="noConversion"/>
  </si>
  <si>
    <t>외주제작비</t>
    <phoneticPr fontId="2" type="noConversion"/>
  </si>
  <si>
    <t xml:space="preserve">         ◆ 방송일자 :</t>
    <phoneticPr fontId="2" type="noConversion"/>
  </si>
  <si>
    <t>기획조사비</t>
    <phoneticPr fontId="2" type="noConversion"/>
  </si>
  <si>
    <t xml:space="preserve">         ◆ 제 작 사 :</t>
    <phoneticPr fontId="2" type="noConversion"/>
  </si>
  <si>
    <t>계</t>
    <phoneticPr fontId="2" type="noConversion"/>
  </si>
  <si>
    <t>항  목</t>
    <phoneticPr fontId="2" type="noConversion"/>
  </si>
  <si>
    <t>지급기준</t>
    <phoneticPr fontId="2" type="noConversion"/>
  </si>
  <si>
    <t>단가</t>
    <phoneticPr fontId="2" type="noConversion"/>
  </si>
  <si>
    <t>수량</t>
    <phoneticPr fontId="2" type="noConversion"/>
  </si>
  <si>
    <t>금액</t>
    <phoneticPr fontId="2" type="noConversion"/>
  </si>
  <si>
    <t>비  고</t>
    <phoneticPr fontId="2" type="noConversion"/>
  </si>
  <si>
    <t>제작인건비</t>
    <phoneticPr fontId="2" type="noConversion"/>
  </si>
  <si>
    <t>연출료</t>
    <phoneticPr fontId="2" type="noConversion"/>
  </si>
  <si>
    <t>5년이상</t>
    <phoneticPr fontId="2" type="noConversion"/>
  </si>
  <si>
    <t>5년이하</t>
    <phoneticPr fontId="2" type="noConversion"/>
  </si>
  <si>
    <t>원고출연료</t>
    <phoneticPr fontId="2" type="noConversion"/>
  </si>
  <si>
    <t>다큐멘터리 구성</t>
    <phoneticPr fontId="2" type="noConversion"/>
  </si>
  <si>
    <t>1212/별결</t>
    <phoneticPr fontId="2" type="noConversion"/>
  </si>
  <si>
    <t>번역</t>
    <phoneticPr fontId="2" type="noConversion"/>
  </si>
  <si>
    <t>음성배역</t>
    <phoneticPr fontId="2" type="noConversion"/>
  </si>
  <si>
    <t>2221/별결</t>
    <phoneticPr fontId="2" type="noConversion"/>
  </si>
  <si>
    <t>출연료</t>
    <phoneticPr fontId="2" type="noConversion"/>
  </si>
  <si>
    <t>2811/가</t>
    <phoneticPr fontId="2" type="noConversion"/>
  </si>
  <si>
    <t>음향효과</t>
    <phoneticPr fontId="2" type="noConversion"/>
  </si>
  <si>
    <t>5211/가</t>
    <phoneticPr fontId="2" type="noConversion"/>
  </si>
  <si>
    <t>음악효과</t>
    <phoneticPr fontId="2" type="noConversion"/>
  </si>
  <si>
    <t>5212/가</t>
    <phoneticPr fontId="2" type="noConversion"/>
  </si>
  <si>
    <t>자막요원</t>
    <phoneticPr fontId="2" type="noConversion"/>
  </si>
  <si>
    <t>타이틀제작비</t>
    <phoneticPr fontId="2" type="noConversion"/>
  </si>
  <si>
    <t>외주기준</t>
    <phoneticPr fontId="2" type="noConversion"/>
  </si>
  <si>
    <t>국내여비</t>
    <phoneticPr fontId="2" type="noConversion"/>
  </si>
  <si>
    <t>일비</t>
    <phoneticPr fontId="2" type="noConversion"/>
  </si>
  <si>
    <t>여비규정</t>
    <phoneticPr fontId="2" type="noConversion"/>
  </si>
  <si>
    <t>식비</t>
    <phoneticPr fontId="2" type="noConversion"/>
  </si>
  <si>
    <t>숙박비</t>
    <phoneticPr fontId="2" type="noConversion"/>
  </si>
  <si>
    <t>교통비</t>
    <phoneticPr fontId="2" type="noConversion"/>
  </si>
  <si>
    <t>국외여비</t>
    <phoneticPr fontId="2" type="noConversion"/>
  </si>
  <si>
    <t>일비 ($40 $40 $30)</t>
    <phoneticPr fontId="2" type="noConversion"/>
  </si>
  <si>
    <t>식비 ($55 $50 $45)</t>
    <phoneticPr fontId="2" type="noConversion"/>
  </si>
  <si>
    <t>숙박비($140 $115 $105)</t>
    <phoneticPr fontId="2" type="noConversion"/>
  </si>
  <si>
    <t>항공료</t>
    <phoneticPr fontId="2" type="noConversion"/>
  </si>
  <si>
    <t>기획/진행료</t>
    <phoneticPr fontId="2" type="noConversion"/>
  </si>
  <si>
    <t>기획비</t>
    <phoneticPr fontId="2" type="noConversion"/>
  </si>
  <si>
    <t>야외</t>
    <phoneticPr fontId="2" type="noConversion"/>
  </si>
  <si>
    <t xml:space="preserve"> </t>
    <phoneticPr fontId="2" type="noConversion"/>
  </si>
  <si>
    <t>기획진행비</t>
    <phoneticPr fontId="2" type="noConversion"/>
  </si>
  <si>
    <t>음향영상재료비</t>
    <phoneticPr fontId="2" type="noConversion"/>
  </si>
  <si>
    <t>납품용 (DigiBeta)</t>
    <phoneticPr fontId="2" type="noConversion"/>
  </si>
  <si>
    <t>예고용</t>
    <phoneticPr fontId="2" type="noConversion"/>
  </si>
  <si>
    <t>편집용</t>
    <phoneticPr fontId="2" type="noConversion"/>
  </si>
  <si>
    <t>4개</t>
    <phoneticPr fontId="2" type="noConversion"/>
  </si>
  <si>
    <t>촬영용(Beta)</t>
    <phoneticPr fontId="2" type="noConversion"/>
  </si>
  <si>
    <t>촬영용(6mm)</t>
    <phoneticPr fontId="2" type="noConversion"/>
  </si>
  <si>
    <t>지급임차료</t>
    <phoneticPr fontId="2" type="noConversion"/>
  </si>
  <si>
    <t>녹음실 사용료</t>
    <phoneticPr fontId="2" type="noConversion"/>
  </si>
  <si>
    <t>편집실 사용료</t>
    <phoneticPr fontId="2" type="noConversion"/>
  </si>
  <si>
    <t>가편집기 사용료</t>
    <phoneticPr fontId="2" type="noConversion"/>
  </si>
  <si>
    <t>차량렌트료</t>
    <phoneticPr fontId="2" type="noConversion"/>
  </si>
  <si>
    <t>카메라 (6mm)</t>
    <phoneticPr fontId="2" type="noConversion"/>
  </si>
  <si>
    <t>카메라 임대 (6mm)</t>
    <phoneticPr fontId="2" type="noConversion"/>
  </si>
  <si>
    <t>카메라 (ENG)</t>
    <phoneticPr fontId="2" type="noConversion"/>
  </si>
  <si>
    <t>계약</t>
    <phoneticPr fontId="2" type="noConversion"/>
  </si>
  <si>
    <t>조명료</t>
    <phoneticPr fontId="2" type="noConversion"/>
  </si>
  <si>
    <t>지급수수료</t>
    <phoneticPr fontId="2" type="noConversion"/>
  </si>
  <si>
    <t>별결</t>
    <phoneticPr fontId="2" type="noConversion"/>
  </si>
  <si>
    <t>영상자료구입비</t>
    <phoneticPr fontId="2" type="noConversion"/>
  </si>
  <si>
    <t xml:space="preserve">   소   계 </t>
    <phoneticPr fontId="2" type="noConversion"/>
  </si>
  <si>
    <t>일반관리비</t>
    <phoneticPr fontId="2" type="noConversion"/>
  </si>
  <si>
    <t xml:space="preserve"> 5%</t>
    <phoneticPr fontId="2" type="noConversion"/>
  </si>
  <si>
    <t>기업이윤</t>
    <phoneticPr fontId="2" type="noConversion"/>
  </si>
  <si>
    <t xml:space="preserve"> 10% (tape제외)</t>
    <phoneticPr fontId="2" type="noConversion"/>
  </si>
  <si>
    <t>2007.5.2</t>
    <phoneticPr fontId="2" type="noConversion"/>
  </si>
  <si>
    <t>PD클럽</t>
    <phoneticPr fontId="2" type="noConversion"/>
  </si>
  <si>
    <t>김규식</t>
    <phoneticPr fontId="2" type="noConversion"/>
  </si>
  <si>
    <t>이은아</t>
    <phoneticPr fontId="2" type="noConversion"/>
  </si>
  <si>
    <t>1인 15박16일</t>
    <phoneticPr fontId="2" type="noConversion"/>
  </si>
  <si>
    <t>C지역 $300*950원</t>
    <phoneticPr fontId="2" type="noConversion"/>
  </si>
  <si>
    <t>통역/가이드료(차량포함)</t>
    <phoneticPr fontId="2" type="noConversion"/>
  </si>
  <si>
    <t>카메라 (6mm PD촬영)</t>
    <phoneticPr fontId="2" type="noConversion"/>
  </si>
  <si>
    <t>1332/별결</t>
    <phoneticPr fontId="2" type="noConversion"/>
  </si>
  <si>
    <t>통행료,통신비 등</t>
    <phoneticPr fontId="2" type="noConversion"/>
  </si>
  <si>
    <t>김경란</t>
    <phoneticPr fontId="2" type="noConversion"/>
  </si>
  <si>
    <t>은둔형외톨이들 - 누나를 빌려 드립니다</t>
    <phoneticPr fontId="2" type="noConversion"/>
  </si>
  <si>
    <t>기획조사비</t>
    <phoneticPr fontId="2" type="noConversion"/>
  </si>
  <si>
    <t>HD Tape (40분)</t>
    <phoneticPr fontId="2" type="noConversion"/>
  </si>
  <si>
    <t>가편집기 (HD)</t>
    <phoneticPr fontId="2" type="noConversion"/>
  </si>
  <si>
    <t>차량렌트료 (승합)</t>
    <phoneticPr fontId="2" type="noConversion"/>
  </si>
  <si>
    <t>카메라-6mm (HD)</t>
    <phoneticPr fontId="2" type="noConversion"/>
  </si>
  <si>
    <t>카메라-6mm (HD)-PD촬영</t>
    <phoneticPr fontId="2" type="noConversion"/>
  </si>
  <si>
    <t>사회</t>
    <phoneticPr fontId="2" type="noConversion"/>
  </si>
  <si>
    <t>일반출연</t>
    <phoneticPr fontId="2" type="noConversion"/>
  </si>
  <si>
    <t>개당</t>
    <phoneticPr fontId="2" type="noConversion"/>
  </si>
  <si>
    <t>1일</t>
    <phoneticPr fontId="2" type="noConversion"/>
  </si>
  <si>
    <t>1일</t>
    <phoneticPr fontId="2" type="noConversion"/>
  </si>
  <si>
    <t>HD Tape (124분)</t>
    <phoneticPr fontId="2" type="noConversion"/>
  </si>
  <si>
    <t>HD Tape (94분)</t>
    <phoneticPr fontId="2" type="noConversion"/>
  </si>
  <si>
    <t>HD Tape (64분)</t>
    <phoneticPr fontId="2" type="noConversion"/>
  </si>
  <si>
    <t>대표자</t>
    <phoneticPr fontId="2" type="noConversion"/>
  </si>
  <si>
    <t>별결</t>
    <phoneticPr fontId="2" type="noConversion"/>
  </si>
  <si>
    <t>NLE편집기 (HD)</t>
    <phoneticPr fontId="2" type="noConversion"/>
  </si>
  <si>
    <t>HD 6mm Tape (63분)</t>
    <phoneticPr fontId="2" type="noConversion"/>
  </si>
  <si>
    <t>필요시에만</t>
    <phoneticPr fontId="2" type="noConversion"/>
  </si>
  <si>
    <t>별결</t>
    <phoneticPr fontId="2" type="noConversion"/>
  </si>
  <si>
    <t>실비</t>
    <phoneticPr fontId="2" type="noConversion"/>
  </si>
  <si>
    <t>1일</t>
  </si>
  <si>
    <t>1일</t>
    <phoneticPr fontId="2" type="noConversion"/>
  </si>
  <si>
    <t>지미짚(9M 이하)</t>
    <phoneticPr fontId="2" type="noConversion"/>
  </si>
  <si>
    <t>발전기(20KW)</t>
    <phoneticPr fontId="2" type="noConversion"/>
  </si>
  <si>
    <t>발전기(40KW)</t>
    <phoneticPr fontId="2" type="noConversion"/>
  </si>
  <si>
    <t>발전기(5KW)</t>
    <phoneticPr fontId="2" type="noConversion"/>
  </si>
  <si>
    <t>발전기(60KW)</t>
    <phoneticPr fontId="2" type="noConversion"/>
  </si>
  <si>
    <t>구성료</t>
    <phoneticPr fontId="2" type="noConversion"/>
  </si>
  <si>
    <t>1회</t>
    <phoneticPr fontId="2" type="noConversion"/>
  </si>
  <si>
    <t>제작비총액</t>
    <phoneticPr fontId="2" type="noConversion"/>
  </si>
  <si>
    <t>부가세</t>
    <phoneticPr fontId="2" type="noConversion"/>
  </si>
  <si>
    <t>음성배역료</t>
    <phoneticPr fontId="2" type="noConversion"/>
  </si>
  <si>
    <t>야외 카메라 촬영시</t>
    <phoneticPr fontId="2" type="noConversion"/>
  </si>
  <si>
    <t>야외진행비</t>
    <phoneticPr fontId="2" type="noConversion"/>
  </si>
  <si>
    <t>자료조사</t>
    <phoneticPr fontId="2" type="noConversion"/>
  </si>
  <si>
    <t>1일</t>
    <phoneticPr fontId="2" type="noConversion"/>
  </si>
  <si>
    <t>편당</t>
    <phoneticPr fontId="2" type="noConversion"/>
  </si>
  <si>
    <t>조명</t>
    <phoneticPr fontId="2" type="noConversion"/>
  </si>
  <si>
    <t>대여료, 촬영기사료 포함</t>
    <phoneticPr fontId="2" type="noConversion"/>
  </si>
  <si>
    <t>제작진행비</t>
    <phoneticPr fontId="2" type="noConversion"/>
  </si>
  <si>
    <t>기본진행비</t>
    <phoneticPr fontId="2" type="noConversion"/>
  </si>
  <si>
    <t>1회</t>
    <phoneticPr fontId="2" type="noConversion"/>
  </si>
  <si>
    <t>카메라-ENG (HD)</t>
    <phoneticPr fontId="2" type="noConversion"/>
  </si>
  <si>
    <t>특수촬영(헬리캠,드론,짐벌)</t>
    <phoneticPr fontId="2" type="noConversion"/>
  </si>
  <si>
    <t>녹음실</t>
    <phoneticPr fontId="2" type="noConversion"/>
  </si>
  <si>
    <t>종합편집실 (HD)그래픽 포함</t>
    <phoneticPr fontId="2" type="noConversion"/>
  </si>
  <si>
    <t>촬영 4개, 납품 2개</t>
    <phoneticPr fontId="2" type="noConversion"/>
  </si>
  <si>
    <t>예상액-출연료는 상황에 따라 변동</t>
    <phoneticPr fontId="2" type="noConversion"/>
  </si>
  <si>
    <t>전문가 출연료</t>
    <phoneticPr fontId="2" type="noConversion"/>
  </si>
  <si>
    <t>스튜디오 렌탈</t>
    <phoneticPr fontId="2" type="noConversion"/>
  </si>
  <si>
    <t>백단위 절사</t>
    <phoneticPr fontId="2" type="noConversion"/>
  </si>
  <si>
    <t>사업자번호</t>
    <phoneticPr fontId="2" type="noConversion"/>
  </si>
  <si>
    <t>상호</t>
    <phoneticPr fontId="2" type="noConversion"/>
  </si>
  <si>
    <t>◆ 방송일자 : 계약일 ~ 2023.7.31.</t>
    <phoneticPr fontId="2" type="noConversion"/>
  </si>
  <si>
    <t>주소</t>
    <phoneticPr fontId="2" type="noConversion"/>
  </si>
  <si>
    <t xml:space="preserve">◆ 제 작 사 : </t>
    <phoneticPr fontId="2" type="noConversion"/>
  </si>
  <si>
    <t xml:space="preserve">◆ 방송시간 : 주 1 회(30분) </t>
    <phoneticPr fontId="2" type="noConversion"/>
  </si>
  <si>
    <r>
      <t>◆ 제작비 총액 :</t>
    </r>
    <r>
      <rPr>
        <b/>
        <sz val="9"/>
        <rFont val="굴림체"/>
        <family val="3"/>
        <charset val="129"/>
      </rPr>
      <t xml:space="preserve"> 10,000,000*20편=200,000,000원</t>
    </r>
    <phoneticPr fontId="2" type="noConversion"/>
  </si>
  <si>
    <t xml:space="preserve"> KTV 2023년 상반기 외주 제작업체 공모 문화정책 분야 견적서  </t>
    <phoneticPr fontId="2" type="noConversion"/>
  </si>
  <si>
    <t xml:space="preserve">◆ 프로그램명 : KTV 2023년 상반기 외주 제작업체 공모 문화정책 분야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</si>
</sst>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&quot;₩&quot;* #,##0_-;\-&quot;₩&quot;* #,##0_-;_-&quot;₩&quot;* &quot;-&quot;_-;_-@_-"/>
    <numFmt numFmtId="176" formatCode="#,##0_ "/>
    <numFmt numFmtId="177" formatCode="0_);[Red]\(0\)"/>
    <numFmt numFmtId="178" formatCode="#,##0.0_ "/>
    <numFmt numFmtId="179" formatCode="0.00_);[Red]\(0.00\)"/>
  </numFmts>
  <fonts count="14" x14ac:knownFonts="1">
    <font>
      <sz val="11"/>
      <name val="돋움"/>
      <family val="3"/>
      <charset val="129"/>
    </font>
    <font>
      <b/>
      <sz val="9"/>
      <name val="굴림체"/>
      <family val="3"/>
      <charset val="129"/>
    </font>
    <font>
      <sz val="8"/>
      <name val="돋움"/>
      <family val="3"/>
      <charset val="129"/>
    </font>
    <font>
      <b/>
      <sz val="18"/>
      <name val="굴림체"/>
      <family val="3"/>
      <charset val="129"/>
    </font>
    <font>
      <b/>
      <sz val="9"/>
      <color indexed="10"/>
      <name val="굴림체"/>
      <family val="3"/>
      <charset val="129"/>
    </font>
    <font>
      <sz val="9"/>
      <name val="굴림체"/>
      <family val="3"/>
      <charset val="129"/>
    </font>
    <font>
      <b/>
      <sz val="10"/>
      <name val="굴림체"/>
      <family val="3"/>
      <charset val="129"/>
    </font>
    <font>
      <sz val="9"/>
      <color indexed="12"/>
      <name val="굴림체"/>
      <family val="3"/>
      <charset val="129"/>
    </font>
    <font>
      <u val="singleAccounting"/>
      <sz val="11"/>
      <name val="돋움"/>
      <family val="3"/>
      <charset val="129"/>
    </font>
    <font>
      <b/>
      <strike/>
      <u val="doubleAccounting"/>
      <vertAlign val="superscript"/>
      <sz val="9"/>
      <name val="굴림체"/>
      <family val="3"/>
      <charset val="129"/>
    </font>
    <font>
      <sz val="10"/>
      <name val="굴림체"/>
      <family val="3"/>
      <charset val="129"/>
    </font>
    <font>
      <sz val="9"/>
      <name val="맑은 고딕"/>
      <family val="2"/>
    </font>
    <font>
      <sz val="9"/>
      <name val="돋움"/>
      <family val="3"/>
      <charset val="129"/>
    </font>
    <font>
      <sz val="11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</borders>
  <cellStyleXfs count="2">
    <xf numFmtId="0" fontId="0" fillId="0" borderId="0"/>
    <xf numFmtId="42" fontId="13" fillId="0" borderId="0" applyFont="0" applyFill="0" applyBorder="0" applyAlignment="0" applyProtection="0">
      <alignment vertical="center"/>
    </xf>
  </cellStyleXfs>
  <cellXfs count="256">
    <xf numFmtId="0" fontId="0" fillId="0" borderId="0" xfId="0"/>
    <xf numFmtId="176" fontId="1" fillId="0" borderId="0" xfId="0" applyNumberFormat="1" applyFont="1" applyAlignment="1">
      <alignment vertical="center"/>
    </xf>
    <xf numFmtId="177" fontId="1" fillId="0" borderId="0" xfId="0" applyNumberFormat="1" applyFont="1" applyAlignment="1">
      <alignment vertical="center"/>
    </xf>
    <xf numFmtId="176" fontId="4" fillId="0" borderId="0" xfId="0" applyNumberFormat="1" applyFont="1" applyAlignment="1">
      <alignment vertical="center"/>
    </xf>
    <xf numFmtId="176" fontId="5" fillId="0" borderId="0" xfId="0" applyNumberFormat="1" applyFont="1" applyAlignment="1">
      <alignment vertical="center"/>
    </xf>
    <xf numFmtId="0" fontId="5" fillId="0" borderId="1" xfId="0" applyNumberFormat="1" applyFont="1" applyBorder="1" applyAlignment="1">
      <alignment horizontal="center" vertical="center"/>
    </xf>
    <xf numFmtId="176" fontId="5" fillId="0" borderId="1" xfId="0" applyNumberFormat="1" applyFont="1" applyBorder="1" applyAlignment="1">
      <alignment vertical="center"/>
    </xf>
    <xf numFmtId="177" fontId="5" fillId="0" borderId="1" xfId="0" applyNumberFormat="1" applyFon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/>
    </xf>
    <xf numFmtId="176" fontId="5" fillId="0" borderId="2" xfId="0" applyNumberFormat="1" applyFont="1" applyBorder="1" applyAlignment="1">
      <alignment vertical="center"/>
    </xf>
    <xf numFmtId="177" fontId="5" fillId="0" borderId="2" xfId="0" applyNumberFormat="1" applyFont="1" applyBorder="1" applyAlignment="1">
      <alignment vertical="center"/>
    </xf>
    <xf numFmtId="0" fontId="5" fillId="0" borderId="2" xfId="0" quotePrefix="1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176" fontId="1" fillId="0" borderId="3" xfId="0" applyNumberFormat="1" applyFont="1" applyBorder="1" applyAlignment="1">
      <alignment vertical="center"/>
    </xf>
    <xf numFmtId="177" fontId="5" fillId="0" borderId="3" xfId="0" quotePrefix="1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vertical="center"/>
    </xf>
    <xf numFmtId="176" fontId="1" fillId="0" borderId="4" xfId="0" applyNumberFormat="1" applyFont="1" applyBorder="1" applyAlignment="1">
      <alignment vertical="center"/>
    </xf>
    <xf numFmtId="177" fontId="1" fillId="0" borderId="4" xfId="0" applyNumberFormat="1" applyFont="1" applyBorder="1" applyAlignment="1">
      <alignment vertical="center"/>
    </xf>
    <xf numFmtId="0" fontId="1" fillId="0" borderId="5" xfId="0" applyNumberFormat="1" applyFont="1" applyBorder="1" applyAlignment="1">
      <alignment vertical="center"/>
    </xf>
    <xf numFmtId="176" fontId="1" fillId="0" borderId="5" xfId="0" applyNumberFormat="1" applyFont="1" applyBorder="1" applyAlignment="1">
      <alignment vertical="center"/>
    </xf>
    <xf numFmtId="177" fontId="1" fillId="0" borderId="5" xfId="0" applyNumberFormat="1" applyFont="1" applyBorder="1" applyAlignment="1">
      <alignment vertical="center"/>
    </xf>
    <xf numFmtId="0" fontId="1" fillId="2" borderId="6" xfId="0" applyNumberFormat="1" applyFont="1" applyFill="1" applyBorder="1" applyAlignment="1">
      <alignment vertical="center"/>
    </xf>
    <xf numFmtId="176" fontId="1" fillId="2" borderId="6" xfId="0" applyNumberFormat="1" applyFont="1" applyFill="1" applyBorder="1" applyAlignment="1">
      <alignment vertical="center"/>
    </xf>
    <xf numFmtId="177" fontId="1" fillId="2" borderId="6" xfId="0" applyNumberFormat="1" applyFont="1" applyFill="1" applyBorder="1" applyAlignment="1">
      <alignment vertical="center"/>
    </xf>
    <xf numFmtId="176" fontId="5" fillId="0" borderId="1" xfId="0" applyNumberFormat="1" applyFont="1" applyFill="1" applyBorder="1" applyAlignment="1">
      <alignment vertical="center"/>
    </xf>
    <xf numFmtId="176" fontId="5" fillId="0" borderId="2" xfId="0" applyNumberFormat="1" applyFont="1" applyFill="1" applyBorder="1" applyAlignment="1">
      <alignment vertical="center"/>
    </xf>
    <xf numFmtId="176" fontId="6" fillId="0" borderId="3" xfId="0" applyNumberFormat="1" applyFont="1" applyBorder="1" applyAlignment="1">
      <alignment vertical="center"/>
    </xf>
    <xf numFmtId="176" fontId="6" fillId="0" borderId="4" xfId="0" applyNumberFormat="1" applyFont="1" applyBorder="1" applyAlignment="1">
      <alignment vertical="center"/>
    </xf>
    <xf numFmtId="176" fontId="6" fillId="0" borderId="5" xfId="0" applyNumberFormat="1" applyFont="1" applyBorder="1" applyAlignment="1">
      <alignment vertical="center"/>
    </xf>
    <xf numFmtId="176" fontId="6" fillId="2" borderId="6" xfId="0" applyNumberFormat="1" applyFont="1" applyFill="1" applyBorder="1" applyAlignment="1">
      <alignment vertical="center"/>
    </xf>
    <xf numFmtId="179" fontId="5" fillId="0" borderId="1" xfId="0" applyNumberFormat="1" applyFont="1" applyBorder="1" applyAlignment="1">
      <alignment vertical="center"/>
    </xf>
    <xf numFmtId="179" fontId="5" fillId="0" borderId="2" xfId="0" applyNumberFormat="1" applyFont="1" applyBorder="1" applyAlignment="1">
      <alignment vertical="center"/>
    </xf>
    <xf numFmtId="176" fontId="5" fillId="0" borderId="7" xfId="0" applyNumberFormat="1" applyFont="1" applyBorder="1" applyAlignment="1">
      <alignment horizontal="left" vertical="center"/>
    </xf>
    <xf numFmtId="176" fontId="5" fillId="0" borderId="8" xfId="0" applyNumberFormat="1" applyFont="1" applyBorder="1" applyAlignment="1">
      <alignment horizontal="left" vertical="center"/>
    </xf>
    <xf numFmtId="176" fontId="5" fillId="0" borderId="9" xfId="0" applyNumberFormat="1" applyFont="1" applyBorder="1" applyAlignment="1">
      <alignment horizontal="left" vertical="center"/>
    </xf>
    <xf numFmtId="176" fontId="1" fillId="3" borderId="10" xfId="0" applyNumberFormat="1" applyFont="1" applyFill="1" applyBorder="1" applyAlignment="1">
      <alignment vertical="center"/>
    </xf>
    <xf numFmtId="176" fontId="5" fillId="0" borderId="11" xfId="0" applyNumberFormat="1" applyFont="1" applyBorder="1" applyAlignment="1">
      <alignment horizontal="left" vertical="center"/>
    </xf>
    <xf numFmtId="176" fontId="5" fillId="0" borderId="12" xfId="0" applyNumberFormat="1" applyFont="1" applyBorder="1" applyAlignment="1">
      <alignment horizontal="left" vertical="center"/>
    </xf>
    <xf numFmtId="176" fontId="5" fillId="0" borderId="13" xfId="0" applyNumberFormat="1" applyFont="1" applyBorder="1" applyAlignment="1">
      <alignment horizontal="left" vertical="center"/>
    </xf>
    <xf numFmtId="176" fontId="7" fillId="0" borderId="12" xfId="0" applyNumberFormat="1" applyFont="1" applyBorder="1" applyAlignment="1">
      <alignment horizontal="left" vertical="center"/>
    </xf>
    <xf numFmtId="176" fontId="5" fillId="0" borderId="14" xfId="0" applyNumberFormat="1" applyFont="1" applyBorder="1" applyAlignment="1">
      <alignment horizontal="left" vertical="center"/>
    </xf>
    <xf numFmtId="176" fontId="5" fillId="0" borderId="15" xfId="0" applyNumberFormat="1" applyFont="1" applyBorder="1" applyAlignment="1">
      <alignment horizontal="left" vertical="center"/>
    </xf>
    <xf numFmtId="176" fontId="5" fillId="0" borderId="16" xfId="0" applyNumberFormat="1" applyFont="1" applyBorder="1" applyAlignment="1">
      <alignment horizontal="left" vertical="center"/>
    </xf>
    <xf numFmtId="176" fontId="1" fillId="2" borderId="17" xfId="0" applyNumberFormat="1" applyFont="1" applyFill="1" applyBorder="1" applyAlignment="1">
      <alignment horizontal="center" vertical="center"/>
    </xf>
    <xf numFmtId="176" fontId="5" fillId="0" borderId="18" xfId="0" applyNumberFormat="1" applyFont="1" applyBorder="1" applyAlignment="1">
      <alignment horizontal="left" vertical="center"/>
    </xf>
    <xf numFmtId="0" fontId="8" fillId="0" borderId="0" xfId="0" applyFont="1"/>
    <xf numFmtId="176" fontId="7" fillId="0" borderId="9" xfId="0" applyNumberFormat="1" applyFont="1" applyBorder="1" applyAlignment="1">
      <alignment horizontal="left" vertical="center"/>
    </xf>
    <xf numFmtId="176" fontId="1" fillId="2" borderId="10" xfId="0" applyNumberFormat="1" applyFont="1" applyFill="1" applyBorder="1" applyAlignment="1">
      <alignment horizontal="left" vertical="center"/>
    </xf>
    <xf numFmtId="176" fontId="6" fillId="0" borderId="17" xfId="0" applyNumberFormat="1" applyFont="1" applyFill="1" applyBorder="1" applyAlignment="1">
      <alignment horizontal="center" vertical="center"/>
    </xf>
    <xf numFmtId="176" fontId="6" fillId="0" borderId="6" xfId="0" applyNumberFormat="1" applyFont="1" applyFill="1" applyBorder="1" applyAlignment="1">
      <alignment horizontal="center" vertical="center"/>
    </xf>
    <xf numFmtId="177" fontId="6" fillId="0" borderId="6" xfId="0" applyNumberFormat="1" applyFont="1" applyFill="1" applyBorder="1" applyAlignment="1">
      <alignment horizontal="center" vertical="center"/>
    </xf>
    <xf numFmtId="176" fontId="1" fillId="3" borderId="17" xfId="0" applyNumberFormat="1" applyFont="1" applyFill="1" applyBorder="1" applyAlignment="1">
      <alignment vertical="center"/>
    </xf>
    <xf numFmtId="0" fontId="5" fillId="3" borderId="6" xfId="0" applyNumberFormat="1" applyFont="1" applyFill="1" applyBorder="1" applyAlignment="1">
      <alignment horizontal="center" vertical="center"/>
    </xf>
    <xf numFmtId="176" fontId="5" fillId="3" borderId="6" xfId="0" applyNumberFormat="1" applyFont="1" applyFill="1" applyBorder="1" applyAlignment="1">
      <alignment vertical="center"/>
    </xf>
    <xf numFmtId="177" fontId="5" fillId="3" borderId="6" xfId="0" applyNumberFormat="1" applyFont="1" applyFill="1" applyBorder="1" applyAlignment="1">
      <alignment vertical="center"/>
    </xf>
    <xf numFmtId="176" fontId="6" fillId="3" borderId="6" xfId="0" applyNumberFormat="1" applyFont="1" applyFill="1" applyBorder="1" applyAlignment="1">
      <alignment vertical="center"/>
    </xf>
    <xf numFmtId="176" fontId="1" fillId="3" borderId="6" xfId="0" applyNumberFormat="1" applyFont="1" applyFill="1" applyBorder="1" applyAlignment="1">
      <alignment vertical="center"/>
    </xf>
    <xf numFmtId="176" fontId="1" fillId="3" borderId="17" xfId="0" applyNumberFormat="1" applyFont="1" applyFill="1" applyBorder="1" applyAlignment="1">
      <alignment horizontal="left" vertical="center"/>
    </xf>
    <xf numFmtId="176" fontId="1" fillId="3" borderId="10" xfId="0" applyNumberFormat="1" applyFont="1" applyFill="1" applyBorder="1" applyAlignment="1">
      <alignment horizontal="left" vertical="center"/>
    </xf>
    <xf numFmtId="177" fontId="9" fillId="0" borderId="19" xfId="0" applyNumberFormat="1" applyFont="1" applyBorder="1" applyAlignment="1">
      <alignment vertical="center"/>
    </xf>
    <xf numFmtId="176" fontId="9" fillId="0" borderId="19" xfId="0" applyNumberFormat="1" applyFont="1" applyBorder="1" applyAlignment="1">
      <alignment vertical="center"/>
    </xf>
    <xf numFmtId="176" fontId="3" fillId="0" borderId="19" xfId="0" applyNumberFormat="1" applyFont="1" applyBorder="1" applyAlignment="1">
      <alignment vertical="center"/>
    </xf>
    <xf numFmtId="176" fontId="1" fillId="0" borderId="10" xfId="0" applyNumberFormat="1" applyFont="1" applyFill="1" applyBorder="1" applyAlignment="1">
      <alignment horizontal="center" vertical="center"/>
    </xf>
    <xf numFmtId="0" fontId="0" fillId="0" borderId="0" xfId="0" applyBorder="1"/>
    <xf numFmtId="176" fontId="1" fillId="0" borderId="0" xfId="0" applyNumberFormat="1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vertical="center"/>
    </xf>
    <xf numFmtId="178" fontId="5" fillId="0" borderId="0" xfId="0" applyNumberFormat="1" applyFont="1" applyFill="1" applyBorder="1" applyAlignment="1">
      <alignment vertical="center"/>
    </xf>
    <xf numFmtId="177" fontId="5" fillId="0" borderId="0" xfId="0" applyNumberFormat="1" applyFont="1" applyAlignment="1">
      <alignment vertical="center"/>
    </xf>
    <xf numFmtId="177" fontId="5" fillId="0" borderId="0" xfId="0" applyNumberFormat="1" applyFont="1" applyFill="1" applyAlignment="1">
      <alignment vertical="center"/>
    </xf>
    <xf numFmtId="176" fontId="5" fillId="0" borderId="20" xfId="0" applyNumberFormat="1" applyFont="1" applyBorder="1" applyAlignment="1">
      <alignment horizontal="left" vertical="center"/>
    </xf>
    <xf numFmtId="176" fontId="5" fillId="2" borderId="6" xfId="0" applyNumberFormat="1" applyFont="1" applyFill="1" applyBorder="1" applyAlignment="1">
      <alignment horizontal="left" vertical="center"/>
    </xf>
    <xf numFmtId="176" fontId="1" fillId="3" borderId="10" xfId="0" applyNumberFormat="1" applyFont="1" applyFill="1" applyBorder="1" applyAlignment="1">
      <alignment horizontal="center" vertical="center"/>
    </xf>
    <xf numFmtId="176" fontId="6" fillId="3" borderId="6" xfId="0" applyNumberFormat="1" applyFont="1" applyFill="1" applyBorder="1" applyAlignment="1">
      <alignment horizontal="center" vertical="center"/>
    </xf>
    <xf numFmtId="177" fontId="6" fillId="3" borderId="6" xfId="0" applyNumberFormat="1" applyFont="1" applyFill="1" applyBorder="1" applyAlignment="1">
      <alignment horizontal="center" vertical="center"/>
    </xf>
    <xf numFmtId="176" fontId="6" fillId="3" borderId="6" xfId="0" applyNumberFormat="1" applyFont="1" applyFill="1" applyBorder="1" applyAlignment="1">
      <alignment horizontal="center" vertical="center" wrapText="1"/>
    </xf>
    <xf numFmtId="176" fontId="1" fillId="0" borderId="0" xfId="0" applyNumberFormat="1" applyFont="1" applyFill="1" applyAlignment="1">
      <alignment vertical="center"/>
    </xf>
    <xf numFmtId="176" fontId="1" fillId="0" borderId="17" xfId="0" applyNumberFormat="1" applyFont="1" applyFill="1" applyBorder="1" applyAlignment="1">
      <alignment vertical="center"/>
    </xf>
    <xf numFmtId="176" fontId="1" fillId="0" borderId="10" xfId="0" applyNumberFormat="1" applyFont="1" applyFill="1" applyBorder="1" applyAlignment="1">
      <alignment vertical="center"/>
    </xf>
    <xf numFmtId="0" fontId="5" fillId="0" borderId="6" xfId="0" applyNumberFormat="1" applyFont="1" applyFill="1" applyBorder="1" applyAlignment="1">
      <alignment horizontal="center" vertical="center"/>
    </xf>
    <xf numFmtId="176" fontId="5" fillId="0" borderId="6" xfId="0" applyNumberFormat="1" applyFont="1" applyFill="1" applyBorder="1" applyAlignment="1">
      <alignment vertical="center"/>
    </xf>
    <xf numFmtId="177" fontId="5" fillId="0" borderId="6" xfId="0" applyNumberFormat="1" applyFont="1" applyFill="1" applyBorder="1" applyAlignment="1">
      <alignment vertical="center"/>
    </xf>
    <xf numFmtId="176" fontId="6" fillId="0" borderId="6" xfId="0" applyNumberFormat="1" applyFont="1" applyFill="1" applyBorder="1" applyAlignment="1">
      <alignment vertical="center"/>
    </xf>
    <xf numFmtId="0" fontId="0" fillId="0" borderId="0" xfId="0" applyFill="1"/>
    <xf numFmtId="176" fontId="5" fillId="0" borderId="11" xfId="0" applyNumberFormat="1" applyFont="1" applyFill="1" applyBorder="1" applyAlignment="1">
      <alignment horizontal="left" vertical="center"/>
    </xf>
    <xf numFmtId="176" fontId="5" fillId="0" borderId="14" xfId="0" applyNumberFormat="1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vertical="center"/>
    </xf>
    <xf numFmtId="176" fontId="5" fillId="0" borderId="12" xfId="0" applyNumberFormat="1" applyFont="1" applyFill="1" applyBorder="1" applyAlignment="1">
      <alignment horizontal="left" vertical="center"/>
    </xf>
    <xf numFmtId="176" fontId="5" fillId="0" borderId="9" xfId="0" applyNumberFormat="1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center" vertical="center"/>
    </xf>
    <xf numFmtId="177" fontId="5" fillId="0" borderId="2" xfId="0" applyNumberFormat="1" applyFont="1" applyFill="1" applyBorder="1" applyAlignment="1">
      <alignment vertical="center"/>
    </xf>
    <xf numFmtId="176" fontId="1" fillId="0" borderId="6" xfId="0" applyNumberFormat="1" applyFont="1" applyFill="1" applyBorder="1" applyAlignment="1">
      <alignment vertical="center"/>
    </xf>
    <xf numFmtId="0" fontId="0" fillId="0" borderId="2" xfId="0" applyFill="1" applyBorder="1"/>
    <xf numFmtId="0" fontId="5" fillId="0" borderId="2" xfId="0" quotePrefix="1" applyNumberFormat="1" applyFont="1" applyFill="1" applyBorder="1" applyAlignment="1">
      <alignment horizontal="center" vertical="center"/>
    </xf>
    <xf numFmtId="179" fontId="5" fillId="0" borderId="1" xfId="0" applyNumberFormat="1" applyFont="1" applyFill="1" applyBorder="1" applyAlignment="1">
      <alignment vertical="center"/>
    </xf>
    <xf numFmtId="179" fontId="5" fillId="0" borderId="2" xfId="0" applyNumberFormat="1" applyFont="1" applyFill="1" applyBorder="1" applyAlignment="1">
      <alignment vertical="center"/>
    </xf>
    <xf numFmtId="176" fontId="1" fillId="0" borderId="17" xfId="0" applyNumberFormat="1" applyFont="1" applyFill="1" applyBorder="1" applyAlignment="1">
      <alignment horizontal="left" vertical="center"/>
    </xf>
    <xf numFmtId="176" fontId="1" fillId="0" borderId="10" xfId="0" applyNumberFormat="1" applyFont="1" applyFill="1" applyBorder="1" applyAlignment="1">
      <alignment horizontal="left" vertical="center"/>
    </xf>
    <xf numFmtId="176" fontId="7" fillId="0" borderId="12" xfId="0" applyNumberFormat="1" applyFont="1" applyFill="1" applyBorder="1" applyAlignment="1">
      <alignment horizontal="left" vertical="center"/>
    </xf>
    <xf numFmtId="176" fontId="7" fillId="0" borderId="9" xfId="0" applyNumberFormat="1" applyFont="1" applyFill="1" applyBorder="1" applyAlignment="1">
      <alignment horizontal="left" vertical="center"/>
    </xf>
    <xf numFmtId="176" fontId="5" fillId="0" borderId="16" xfId="0" applyNumberFormat="1" applyFont="1" applyFill="1" applyBorder="1" applyAlignment="1">
      <alignment horizontal="left" vertical="center"/>
    </xf>
    <xf numFmtId="176" fontId="5" fillId="0" borderId="18" xfId="0" applyNumberFormat="1" applyFont="1" applyFill="1" applyBorder="1" applyAlignment="1">
      <alignment horizontal="left" vertical="center"/>
    </xf>
    <xf numFmtId="0" fontId="1" fillId="0" borderId="3" xfId="0" applyNumberFormat="1" applyFont="1" applyFill="1" applyBorder="1" applyAlignment="1">
      <alignment horizontal="center" vertical="center"/>
    </xf>
    <xf numFmtId="176" fontId="1" fillId="0" borderId="3" xfId="0" applyNumberFormat="1" applyFont="1" applyFill="1" applyBorder="1" applyAlignment="1">
      <alignment vertical="center"/>
    </xf>
    <xf numFmtId="177" fontId="5" fillId="0" borderId="3" xfId="0" quotePrefix="1" applyNumberFormat="1" applyFont="1" applyFill="1" applyBorder="1" applyAlignment="1">
      <alignment horizontal="center" vertical="center"/>
    </xf>
    <xf numFmtId="176" fontId="6" fillId="0" borderId="3" xfId="0" applyNumberFormat="1" applyFont="1" applyFill="1" applyBorder="1" applyAlignment="1">
      <alignment vertical="center"/>
    </xf>
    <xf numFmtId="176" fontId="5" fillId="0" borderId="3" xfId="0" applyNumberFormat="1" applyFont="1" applyFill="1" applyBorder="1" applyAlignment="1">
      <alignment horizontal="center" vertical="center"/>
    </xf>
    <xf numFmtId="176" fontId="5" fillId="0" borderId="13" xfId="0" applyNumberFormat="1" applyFont="1" applyFill="1" applyBorder="1" applyAlignment="1">
      <alignment horizontal="left" vertical="center"/>
    </xf>
    <xf numFmtId="176" fontId="5" fillId="0" borderId="15" xfId="0" applyNumberFormat="1" applyFont="1" applyFill="1" applyBorder="1" applyAlignment="1">
      <alignment horizontal="left" vertical="center"/>
    </xf>
    <xf numFmtId="0" fontId="1" fillId="0" borderId="4" xfId="0" applyNumberFormat="1" applyFont="1" applyFill="1" applyBorder="1" applyAlignment="1">
      <alignment vertical="center"/>
    </xf>
    <xf numFmtId="176" fontId="1" fillId="0" borderId="4" xfId="0" applyNumberFormat="1" applyFont="1" applyFill="1" applyBorder="1" applyAlignment="1">
      <alignment vertical="center"/>
    </xf>
    <xf numFmtId="177" fontId="1" fillId="0" borderId="4" xfId="0" applyNumberFormat="1" applyFont="1" applyFill="1" applyBorder="1" applyAlignment="1">
      <alignment vertical="center"/>
    </xf>
    <xf numFmtId="176" fontId="6" fillId="0" borderId="4" xfId="0" applyNumberFormat="1" applyFont="1" applyFill="1" applyBorder="1" applyAlignment="1">
      <alignment vertical="center"/>
    </xf>
    <xf numFmtId="176" fontId="5" fillId="0" borderId="5" xfId="0" quotePrefix="1" applyNumberFormat="1" applyFont="1" applyFill="1" applyBorder="1" applyAlignment="1">
      <alignment horizontal="left" vertical="center"/>
    </xf>
    <xf numFmtId="176" fontId="6" fillId="3" borderId="17" xfId="0" applyNumberFormat="1" applyFont="1" applyFill="1" applyBorder="1" applyAlignment="1">
      <alignment horizontal="center" vertical="center"/>
    </xf>
    <xf numFmtId="176" fontId="5" fillId="0" borderId="21" xfId="0" applyNumberFormat="1" applyFont="1" applyBorder="1" applyAlignment="1">
      <alignment horizontal="left" vertical="center"/>
    </xf>
    <xf numFmtId="176" fontId="5" fillId="0" borderId="22" xfId="0" applyNumberFormat="1" applyFont="1" applyBorder="1" applyAlignment="1">
      <alignment horizontal="left" vertical="center"/>
    </xf>
    <xf numFmtId="0" fontId="5" fillId="0" borderId="23" xfId="0" applyNumberFormat="1" applyFont="1" applyBorder="1" applyAlignment="1">
      <alignment horizontal="center" vertical="center"/>
    </xf>
    <xf numFmtId="176" fontId="5" fillId="0" borderId="23" xfId="0" applyNumberFormat="1" applyFont="1" applyBorder="1" applyAlignment="1">
      <alignment vertical="center"/>
    </xf>
    <xf numFmtId="177" fontId="5" fillId="0" borderId="23" xfId="0" applyNumberFormat="1" applyFont="1" applyBorder="1" applyAlignment="1">
      <alignment vertical="center"/>
    </xf>
    <xf numFmtId="176" fontId="5" fillId="0" borderId="23" xfId="0" applyNumberFormat="1" applyFont="1" applyFill="1" applyBorder="1" applyAlignment="1">
      <alignment vertical="center"/>
    </xf>
    <xf numFmtId="176" fontId="9" fillId="0" borderId="0" xfId="0" applyNumberFormat="1" applyFont="1" applyBorder="1" applyAlignment="1">
      <alignment vertical="center"/>
    </xf>
    <xf numFmtId="176" fontId="1" fillId="2" borderId="6" xfId="0" applyNumberFormat="1" applyFont="1" applyFill="1" applyBorder="1" applyAlignment="1">
      <alignment horizontal="center" vertical="center"/>
    </xf>
    <xf numFmtId="176" fontId="1" fillId="2" borderId="6" xfId="0" applyNumberFormat="1" applyFont="1" applyFill="1" applyBorder="1" applyAlignment="1">
      <alignment horizontal="right" vertical="center"/>
    </xf>
    <xf numFmtId="177" fontId="1" fillId="2" borderId="6" xfId="0" applyNumberFormat="1" applyFont="1" applyFill="1" applyBorder="1" applyAlignment="1">
      <alignment horizontal="center" vertical="center"/>
    </xf>
    <xf numFmtId="0" fontId="0" fillId="0" borderId="0" xfId="0" applyFill="1" applyBorder="1"/>
    <xf numFmtId="177" fontId="5" fillId="0" borderId="0" xfId="0" applyNumberFormat="1" applyFont="1" applyFill="1" applyBorder="1" applyAlignment="1">
      <alignment vertical="center"/>
    </xf>
    <xf numFmtId="177" fontId="1" fillId="0" borderId="24" xfId="0" applyNumberFormat="1" applyFont="1" applyFill="1" applyBorder="1" applyAlignment="1">
      <alignment horizontal="center" vertical="center"/>
    </xf>
    <xf numFmtId="176" fontId="5" fillId="0" borderId="24" xfId="0" applyNumberFormat="1" applyFont="1" applyFill="1" applyBorder="1" applyAlignment="1">
      <alignment horizontal="right" vertical="center"/>
    </xf>
    <xf numFmtId="176" fontId="5" fillId="3" borderId="17" xfId="0" applyNumberFormat="1" applyFont="1" applyFill="1" applyBorder="1" applyAlignment="1">
      <alignment horizontal="left" vertical="center"/>
    </xf>
    <xf numFmtId="176" fontId="5" fillId="3" borderId="10" xfId="0" applyNumberFormat="1" applyFont="1" applyFill="1" applyBorder="1" applyAlignment="1">
      <alignment horizontal="left" vertical="center"/>
    </xf>
    <xf numFmtId="176" fontId="1" fillId="0" borderId="0" xfId="0" applyNumberFormat="1" applyFont="1" applyAlignment="1">
      <alignment horizontal="left" vertical="center"/>
    </xf>
    <xf numFmtId="176" fontId="1" fillId="0" borderId="12" xfId="0" applyNumberFormat="1" applyFont="1" applyBorder="1" applyAlignment="1">
      <alignment horizontal="left" vertical="center"/>
    </xf>
    <xf numFmtId="176" fontId="1" fillId="0" borderId="9" xfId="0" applyNumberFormat="1" applyFont="1" applyBorder="1" applyAlignment="1">
      <alignment horizontal="left" vertical="center"/>
    </xf>
    <xf numFmtId="176" fontId="5" fillId="0" borderId="2" xfId="0" applyNumberFormat="1" applyFont="1" applyBorder="1" applyAlignment="1">
      <alignment horizontal="left" vertical="center"/>
    </xf>
    <xf numFmtId="0" fontId="0" fillId="0" borderId="22" xfId="0" applyBorder="1" applyAlignment="1">
      <alignment horizontal="left"/>
    </xf>
    <xf numFmtId="176" fontId="3" fillId="0" borderId="0" xfId="0" applyNumberFormat="1" applyFont="1" applyBorder="1" applyAlignment="1">
      <alignment vertical="center"/>
    </xf>
    <xf numFmtId="177" fontId="9" fillId="0" borderId="0" xfId="0" applyNumberFormat="1" applyFont="1" applyBorder="1" applyAlignment="1">
      <alignment vertical="center"/>
    </xf>
    <xf numFmtId="176" fontId="5" fillId="0" borderId="0" xfId="0" applyNumberFormat="1" applyFont="1" applyAlignment="1">
      <alignment horizontal="left" vertical="center"/>
    </xf>
    <xf numFmtId="0" fontId="12" fillId="0" borderId="0" xfId="0" applyFont="1" applyAlignment="1">
      <alignment horizontal="left"/>
    </xf>
    <xf numFmtId="176" fontId="6" fillId="0" borderId="0" xfId="0" applyNumberFormat="1" applyFont="1" applyAlignment="1">
      <alignment vertical="center"/>
    </xf>
    <xf numFmtId="176" fontId="10" fillId="0" borderId="0" xfId="0" applyNumberFormat="1" applyFont="1" applyAlignment="1">
      <alignment vertical="center"/>
    </xf>
    <xf numFmtId="177" fontId="6" fillId="0" borderId="0" xfId="0" applyNumberFormat="1" applyFont="1" applyAlignment="1">
      <alignment vertical="center"/>
    </xf>
    <xf numFmtId="176" fontId="10" fillId="0" borderId="0" xfId="0" applyNumberFormat="1" applyFont="1" applyAlignment="1">
      <alignment horizontal="left" vertical="center"/>
    </xf>
    <xf numFmtId="177" fontId="10" fillId="0" borderId="0" xfId="0" applyNumberFormat="1" applyFont="1" applyAlignment="1">
      <alignment horizontal="left" vertical="center"/>
    </xf>
    <xf numFmtId="176" fontId="5" fillId="0" borderId="12" xfId="0" applyNumberFormat="1" applyFont="1" applyBorder="1" applyAlignment="1">
      <alignment horizontal="left" vertical="center"/>
    </xf>
    <xf numFmtId="176" fontId="5" fillId="0" borderId="9" xfId="0" applyNumberFormat="1" applyFont="1" applyBorder="1" applyAlignment="1">
      <alignment horizontal="left" vertical="center"/>
    </xf>
    <xf numFmtId="176" fontId="1" fillId="0" borderId="27" xfId="0" applyNumberFormat="1" applyFont="1" applyBorder="1" applyAlignment="1">
      <alignment vertical="center"/>
    </xf>
    <xf numFmtId="177" fontId="5" fillId="0" borderId="27" xfId="0" quotePrefix="1" applyNumberFormat="1" applyFont="1" applyBorder="1" applyAlignment="1">
      <alignment horizontal="center" vertical="center"/>
    </xf>
    <xf numFmtId="176" fontId="6" fillId="0" borderId="27" xfId="0" applyNumberFormat="1" applyFont="1" applyBorder="1" applyAlignment="1">
      <alignment vertical="center"/>
    </xf>
    <xf numFmtId="0" fontId="1" fillId="0" borderId="30" xfId="0" applyNumberFormat="1" applyFont="1" applyBorder="1" applyAlignment="1">
      <alignment horizontal="center" vertical="center"/>
    </xf>
    <xf numFmtId="176" fontId="5" fillId="0" borderId="9" xfId="0" applyNumberFormat="1" applyFont="1" applyBorder="1" applyAlignment="1">
      <alignment horizontal="left" vertical="center"/>
    </xf>
    <xf numFmtId="176" fontId="5" fillId="0" borderId="12" xfId="0" applyNumberFormat="1" applyFont="1" applyBorder="1" applyAlignment="1">
      <alignment horizontal="left" vertical="center"/>
    </xf>
    <xf numFmtId="176" fontId="5" fillId="0" borderId="25" xfId="0" applyNumberFormat="1" applyFont="1" applyBorder="1" applyAlignment="1">
      <alignment horizontal="left" vertical="center"/>
    </xf>
    <xf numFmtId="176" fontId="5" fillId="0" borderId="26" xfId="0" applyNumberFormat="1" applyFont="1" applyBorder="1" applyAlignment="1">
      <alignment horizontal="left" vertical="center"/>
    </xf>
    <xf numFmtId="176" fontId="5" fillId="0" borderId="16" xfId="0" applyNumberFormat="1" applyFont="1" applyBorder="1" applyAlignment="1">
      <alignment horizontal="left" vertical="center"/>
    </xf>
    <xf numFmtId="176" fontId="5" fillId="0" borderId="18" xfId="0" applyNumberFormat="1" applyFont="1" applyBorder="1" applyAlignment="1">
      <alignment horizontal="left" vertical="center"/>
    </xf>
    <xf numFmtId="0" fontId="5" fillId="0" borderId="3" xfId="0" applyNumberFormat="1" applyFont="1" applyBorder="1" applyAlignment="1">
      <alignment horizontal="center" vertical="center"/>
    </xf>
    <xf numFmtId="176" fontId="5" fillId="0" borderId="3" xfId="0" applyNumberFormat="1" applyFont="1" applyBorder="1" applyAlignment="1">
      <alignment vertical="center"/>
    </xf>
    <xf numFmtId="177" fontId="5" fillId="0" borderId="3" xfId="0" applyNumberFormat="1" applyFont="1" applyBorder="1" applyAlignment="1">
      <alignment vertical="center"/>
    </xf>
    <xf numFmtId="176" fontId="5" fillId="0" borderId="3" xfId="0" applyNumberFormat="1" applyFont="1" applyFill="1" applyBorder="1" applyAlignment="1">
      <alignment vertical="center"/>
    </xf>
    <xf numFmtId="0" fontId="5" fillId="0" borderId="5" xfId="0" applyNumberFormat="1" applyFont="1" applyBorder="1" applyAlignment="1">
      <alignment horizontal="center" vertical="center"/>
    </xf>
    <xf numFmtId="176" fontId="5" fillId="0" borderId="5" xfId="0" applyNumberFormat="1" applyFont="1" applyBorder="1" applyAlignment="1">
      <alignment horizontal="right" vertical="center"/>
    </xf>
    <xf numFmtId="177" fontId="5" fillId="0" borderId="5" xfId="0" applyNumberFormat="1" applyFont="1" applyBorder="1" applyAlignment="1">
      <alignment vertical="center"/>
    </xf>
    <xf numFmtId="176" fontId="5" fillId="0" borderId="5" xfId="0" applyNumberFormat="1" applyFont="1" applyFill="1" applyBorder="1" applyAlignment="1">
      <alignment vertical="center"/>
    </xf>
    <xf numFmtId="176" fontId="12" fillId="0" borderId="7" xfId="0" applyNumberFormat="1" applyFont="1" applyBorder="1" applyAlignment="1">
      <alignment horizontal="left" vertical="center"/>
    </xf>
    <xf numFmtId="176" fontId="11" fillId="0" borderId="8" xfId="0" applyNumberFormat="1" applyFont="1" applyBorder="1" applyAlignment="1">
      <alignment horizontal="left" vertical="center"/>
    </xf>
    <xf numFmtId="176" fontId="11" fillId="0" borderId="7" xfId="0" applyNumberFormat="1" applyFont="1" applyBorder="1" applyAlignment="1">
      <alignment horizontal="left" vertical="center"/>
    </xf>
    <xf numFmtId="176" fontId="5" fillId="0" borderId="5" xfId="0" applyNumberFormat="1" applyFont="1" applyBorder="1" applyAlignment="1">
      <alignment vertical="center"/>
    </xf>
    <xf numFmtId="0" fontId="5" fillId="0" borderId="20" xfId="0" applyNumberFormat="1" applyFont="1" applyBorder="1" applyAlignment="1">
      <alignment horizontal="center" vertical="center"/>
    </xf>
    <xf numFmtId="176" fontId="5" fillId="0" borderId="20" xfId="0" applyNumberFormat="1" applyFont="1" applyBorder="1" applyAlignment="1">
      <alignment vertical="center"/>
    </xf>
    <xf numFmtId="177" fontId="5" fillId="0" borderId="20" xfId="0" applyNumberFormat="1" applyFont="1" applyBorder="1" applyAlignment="1">
      <alignment vertical="center"/>
    </xf>
    <xf numFmtId="176" fontId="5" fillId="0" borderId="20" xfId="0" applyNumberFormat="1" applyFont="1" applyFill="1" applyBorder="1" applyAlignment="1">
      <alignment vertical="center"/>
    </xf>
    <xf numFmtId="176" fontId="5" fillId="0" borderId="32" xfId="0" applyNumberFormat="1" applyFont="1" applyBorder="1" applyAlignment="1">
      <alignment horizontal="left" vertical="center"/>
    </xf>
    <xf numFmtId="176" fontId="5" fillId="0" borderId="33" xfId="0" applyNumberFormat="1" applyFont="1" applyBorder="1" applyAlignment="1">
      <alignment horizontal="left" vertical="center"/>
    </xf>
    <xf numFmtId="0" fontId="5" fillId="0" borderId="34" xfId="0" applyNumberFormat="1" applyFont="1" applyBorder="1" applyAlignment="1">
      <alignment horizontal="center" vertical="center"/>
    </xf>
    <xf numFmtId="176" fontId="5" fillId="0" borderId="34" xfId="0" applyNumberFormat="1" applyFont="1" applyBorder="1" applyAlignment="1">
      <alignment vertical="center"/>
    </xf>
    <xf numFmtId="177" fontId="5" fillId="0" borderId="34" xfId="0" applyNumberFormat="1" applyFont="1" applyBorder="1" applyAlignment="1">
      <alignment vertical="center"/>
    </xf>
    <xf numFmtId="176" fontId="5" fillId="0" borderId="34" xfId="0" applyNumberFormat="1" applyFont="1" applyFill="1" applyBorder="1" applyAlignment="1">
      <alignment vertical="center"/>
    </xf>
    <xf numFmtId="176" fontId="5" fillId="0" borderId="35" xfId="0" applyNumberFormat="1" applyFont="1" applyBorder="1" applyAlignment="1">
      <alignment horizontal="left" vertical="center"/>
    </xf>
    <xf numFmtId="176" fontId="5" fillId="0" borderId="36" xfId="0" applyNumberFormat="1" applyFont="1" applyBorder="1" applyAlignment="1">
      <alignment horizontal="left" vertical="center"/>
    </xf>
    <xf numFmtId="0" fontId="1" fillId="0" borderId="37" xfId="0" applyNumberFormat="1" applyFont="1" applyBorder="1" applyAlignment="1">
      <alignment vertical="center"/>
    </xf>
    <xf numFmtId="176" fontId="1" fillId="0" borderId="37" xfId="0" applyNumberFormat="1" applyFont="1" applyBorder="1" applyAlignment="1">
      <alignment vertical="center"/>
    </xf>
    <xf numFmtId="177" fontId="1" fillId="0" borderId="37" xfId="0" applyNumberFormat="1" applyFont="1" applyBorder="1" applyAlignment="1">
      <alignment vertical="center"/>
    </xf>
    <xf numFmtId="176" fontId="6" fillId="0" borderId="37" xfId="0" applyNumberFormat="1" applyFont="1" applyBorder="1" applyAlignment="1">
      <alignment vertical="center"/>
    </xf>
    <xf numFmtId="0" fontId="1" fillId="0" borderId="20" xfId="0" applyNumberFormat="1" applyFont="1" applyBorder="1" applyAlignment="1">
      <alignment vertical="center"/>
    </xf>
    <xf numFmtId="176" fontId="1" fillId="0" borderId="20" xfId="0" applyNumberFormat="1" applyFont="1" applyBorder="1" applyAlignment="1">
      <alignment vertical="center"/>
    </xf>
    <xf numFmtId="177" fontId="1" fillId="0" borderId="20" xfId="0" applyNumberFormat="1" applyFont="1" applyBorder="1" applyAlignment="1">
      <alignment vertical="center"/>
    </xf>
    <xf numFmtId="176" fontId="6" fillId="0" borderId="20" xfId="0" applyNumberFormat="1" applyFont="1" applyBorder="1" applyAlignment="1">
      <alignment vertical="center"/>
    </xf>
    <xf numFmtId="176" fontId="5" fillId="0" borderId="16" xfId="0" applyNumberFormat="1" applyFont="1" applyBorder="1" applyAlignment="1">
      <alignment horizontal="left" vertical="center"/>
    </xf>
    <xf numFmtId="176" fontId="5" fillId="0" borderId="18" xfId="0" applyNumberFormat="1" applyFont="1" applyBorder="1" applyAlignment="1">
      <alignment horizontal="left" vertical="center"/>
    </xf>
    <xf numFmtId="176" fontId="1" fillId="4" borderId="6" xfId="0" applyNumberFormat="1" applyFont="1" applyFill="1" applyBorder="1" applyAlignment="1">
      <alignment horizontal="center" vertical="center"/>
    </xf>
    <xf numFmtId="177" fontId="1" fillId="4" borderId="6" xfId="0" applyNumberFormat="1" applyFont="1" applyFill="1" applyBorder="1" applyAlignment="1">
      <alignment horizontal="center" vertical="center"/>
    </xf>
    <xf numFmtId="176" fontId="1" fillId="4" borderId="17" xfId="0" applyNumberFormat="1" applyFont="1" applyFill="1" applyBorder="1" applyAlignment="1">
      <alignment horizontal="center" vertical="center"/>
    </xf>
    <xf numFmtId="176" fontId="1" fillId="4" borderId="10" xfId="0" applyNumberFormat="1" applyFont="1" applyFill="1" applyBorder="1" applyAlignment="1">
      <alignment horizontal="left" vertical="center"/>
    </xf>
    <xf numFmtId="0" fontId="1" fillId="4" borderId="6" xfId="0" applyNumberFormat="1" applyFont="1" applyFill="1" applyBorder="1" applyAlignment="1">
      <alignment vertical="center"/>
    </xf>
    <xf numFmtId="176" fontId="1" fillId="4" borderId="6" xfId="0" applyNumberFormat="1" applyFont="1" applyFill="1" applyBorder="1" applyAlignment="1">
      <alignment vertical="center"/>
    </xf>
    <xf numFmtId="177" fontId="1" fillId="4" borderId="6" xfId="0" applyNumberFormat="1" applyFont="1" applyFill="1" applyBorder="1" applyAlignment="1">
      <alignment vertical="center"/>
    </xf>
    <xf numFmtId="176" fontId="6" fillId="4" borderId="6" xfId="0" applyNumberFormat="1" applyFont="1" applyFill="1" applyBorder="1" applyAlignment="1">
      <alignment vertical="center"/>
    </xf>
    <xf numFmtId="176" fontId="5" fillId="0" borderId="12" xfId="0" applyNumberFormat="1" applyFont="1" applyFill="1" applyBorder="1" applyAlignment="1">
      <alignment horizontal="left" vertical="center"/>
    </xf>
    <xf numFmtId="176" fontId="5" fillId="0" borderId="9" xfId="0" applyNumberFormat="1" applyFont="1" applyFill="1" applyBorder="1" applyAlignment="1">
      <alignment horizontal="left" vertical="center"/>
    </xf>
    <xf numFmtId="176" fontId="5" fillId="0" borderId="21" xfId="0" applyNumberFormat="1" applyFont="1" applyFill="1" applyBorder="1" applyAlignment="1">
      <alignment horizontal="left" vertical="center"/>
    </xf>
    <xf numFmtId="176" fontId="5" fillId="0" borderId="22" xfId="0" applyNumberFormat="1" applyFont="1" applyFill="1" applyBorder="1" applyAlignment="1">
      <alignment horizontal="left" vertical="center"/>
    </xf>
    <xf numFmtId="176" fontId="6" fillId="3" borderId="17" xfId="0" applyNumberFormat="1" applyFont="1" applyFill="1" applyBorder="1" applyAlignment="1">
      <alignment horizontal="left" vertical="center"/>
    </xf>
    <xf numFmtId="176" fontId="6" fillId="3" borderId="10" xfId="0" applyNumberFormat="1" applyFont="1" applyFill="1" applyBorder="1" applyAlignment="1">
      <alignment horizontal="left" vertical="center"/>
    </xf>
    <xf numFmtId="176" fontId="5" fillId="0" borderId="17" xfId="0" applyNumberFormat="1" applyFont="1" applyBorder="1" applyAlignment="1">
      <alignment horizontal="left" vertical="center"/>
    </xf>
    <xf numFmtId="176" fontId="5" fillId="0" borderId="10" xfId="0" applyNumberFormat="1" applyFont="1" applyBorder="1" applyAlignment="1">
      <alignment horizontal="left" vertical="center"/>
    </xf>
    <xf numFmtId="176" fontId="5" fillId="0" borderId="11" xfId="0" applyNumberFormat="1" applyFont="1" applyBorder="1" applyAlignment="1">
      <alignment horizontal="left" vertical="center"/>
    </xf>
    <xf numFmtId="176" fontId="5" fillId="0" borderId="14" xfId="0" applyNumberFormat="1" applyFont="1" applyBorder="1" applyAlignment="1">
      <alignment horizontal="left" vertical="center"/>
    </xf>
    <xf numFmtId="176" fontId="5" fillId="0" borderId="12" xfId="0" applyNumberFormat="1" applyFont="1" applyBorder="1" applyAlignment="1">
      <alignment horizontal="left" vertical="center"/>
    </xf>
    <xf numFmtId="176" fontId="5" fillId="0" borderId="9" xfId="0" applyNumberFormat="1" applyFont="1" applyBorder="1" applyAlignment="1">
      <alignment horizontal="left" vertical="center"/>
    </xf>
    <xf numFmtId="176" fontId="6" fillId="0" borderId="17" xfId="0" applyNumberFormat="1" applyFont="1" applyFill="1" applyBorder="1" applyAlignment="1">
      <alignment horizontal="center" vertical="center" wrapText="1"/>
    </xf>
    <xf numFmtId="176" fontId="6" fillId="0" borderId="10" xfId="0" applyNumberFormat="1" applyFont="1" applyFill="1" applyBorder="1" applyAlignment="1">
      <alignment horizontal="center" vertical="center" wrapText="1"/>
    </xf>
    <xf numFmtId="176" fontId="5" fillId="0" borderId="11" xfId="0" applyNumberFormat="1" applyFont="1" applyFill="1" applyBorder="1" applyAlignment="1">
      <alignment horizontal="left" vertical="center"/>
    </xf>
    <xf numFmtId="176" fontId="5" fillId="0" borderId="14" xfId="0" applyNumberFormat="1" applyFont="1" applyFill="1" applyBorder="1" applyAlignment="1">
      <alignment horizontal="left" vertical="center"/>
    </xf>
    <xf numFmtId="176" fontId="5" fillId="3" borderId="17" xfId="0" applyNumberFormat="1" applyFont="1" applyFill="1" applyBorder="1" applyAlignment="1">
      <alignment horizontal="left" vertical="center"/>
    </xf>
    <xf numFmtId="176" fontId="5" fillId="3" borderId="10" xfId="0" applyNumberFormat="1" applyFont="1" applyFill="1" applyBorder="1" applyAlignment="1">
      <alignment horizontal="left" vertical="center"/>
    </xf>
    <xf numFmtId="176" fontId="5" fillId="0" borderId="21" xfId="0" applyNumberFormat="1" applyFont="1" applyBorder="1" applyAlignment="1">
      <alignment horizontal="left" vertical="center"/>
    </xf>
    <xf numFmtId="176" fontId="5" fillId="0" borderId="22" xfId="0" applyNumberFormat="1" applyFont="1" applyBorder="1" applyAlignment="1">
      <alignment horizontal="left" vertical="center"/>
    </xf>
    <xf numFmtId="176" fontId="5" fillId="0" borderId="25" xfId="0" applyNumberFormat="1" applyFont="1" applyBorder="1" applyAlignment="1">
      <alignment horizontal="left" vertical="center"/>
    </xf>
    <xf numFmtId="176" fontId="5" fillId="0" borderId="26" xfId="0" applyNumberFormat="1" applyFont="1" applyBorder="1" applyAlignment="1">
      <alignment horizontal="left" vertical="center"/>
    </xf>
    <xf numFmtId="176" fontId="6" fillId="2" borderId="17" xfId="0" applyNumberFormat="1" applyFont="1" applyFill="1" applyBorder="1" applyAlignment="1">
      <alignment horizontal="left" vertical="center"/>
    </xf>
    <xf numFmtId="176" fontId="6" fillId="2" borderId="10" xfId="0" applyNumberFormat="1" applyFont="1" applyFill="1" applyBorder="1" applyAlignment="1">
      <alignment horizontal="left" vertical="center"/>
    </xf>
    <xf numFmtId="176" fontId="5" fillId="0" borderId="7" xfId="0" quotePrefix="1" applyNumberFormat="1" applyFont="1" applyBorder="1" applyAlignment="1">
      <alignment horizontal="left" vertical="center"/>
    </xf>
    <xf numFmtId="176" fontId="5" fillId="0" borderId="8" xfId="0" quotePrefix="1" applyNumberFormat="1" applyFont="1" applyBorder="1" applyAlignment="1">
      <alignment horizontal="left" vertical="center"/>
    </xf>
    <xf numFmtId="176" fontId="6" fillId="0" borderId="16" xfId="0" applyNumberFormat="1" applyFont="1" applyBorder="1" applyAlignment="1">
      <alignment horizontal="left" vertical="center"/>
    </xf>
    <xf numFmtId="176" fontId="6" fillId="0" borderId="18" xfId="0" applyNumberFormat="1" applyFont="1" applyBorder="1" applyAlignment="1">
      <alignment horizontal="left" vertical="center"/>
    </xf>
    <xf numFmtId="176" fontId="5" fillId="2" borderId="17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1" fillId="0" borderId="12" xfId="0" applyNumberFormat="1" applyFont="1" applyBorder="1" applyAlignment="1">
      <alignment horizontal="left" vertical="center"/>
    </xf>
    <xf numFmtId="176" fontId="1" fillId="0" borderId="9" xfId="0" applyNumberFormat="1" applyFont="1" applyBorder="1" applyAlignment="1">
      <alignment horizontal="left" vertical="center"/>
    </xf>
    <xf numFmtId="176" fontId="5" fillId="0" borderId="16" xfId="0" applyNumberFormat="1" applyFont="1" applyBorder="1" applyAlignment="1">
      <alignment horizontal="left" vertical="center"/>
    </xf>
    <xf numFmtId="176" fontId="5" fillId="0" borderId="18" xfId="0" applyNumberFormat="1" applyFont="1" applyBorder="1" applyAlignment="1">
      <alignment horizontal="left" vertical="center"/>
    </xf>
    <xf numFmtId="176" fontId="5" fillId="3" borderId="17" xfId="0" applyNumberFormat="1" applyFont="1" applyFill="1" applyBorder="1" applyAlignment="1">
      <alignment horizontal="center" vertical="center"/>
    </xf>
    <xf numFmtId="176" fontId="5" fillId="3" borderId="10" xfId="0" applyNumberFormat="1" applyFont="1" applyFill="1" applyBorder="1" applyAlignment="1">
      <alignment horizontal="center" vertical="center"/>
    </xf>
    <xf numFmtId="176" fontId="5" fillId="2" borderId="17" xfId="0" applyNumberFormat="1" applyFont="1" applyFill="1" applyBorder="1" applyAlignment="1">
      <alignment horizontal="left" vertical="center"/>
    </xf>
    <xf numFmtId="176" fontId="5" fillId="2" borderId="10" xfId="0" applyNumberFormat="1" applyFont="1" applyFill="1" applyBorder="1" applyAlignment="1">
      <alignment horizontal="left" vertical="center"/>
    </xf>
    <xf numFmtId="0" fontId="1" fillId="4" borderId="17" xfId="1" applyNumberFormat="1" applyFont="1" applyFill="1" applyBorder="1" applyAlignment="1">
      <alignment horizontal="left" vertical="center"/>
    </xf>
    <xf numFmtId="0" fontId="1" fillId="4" borderId="10" xfId="1" applyNumberFormat="1" applyFont="1" applyFill="1" applyBorder="1" applyAlignment="1">
      <alignment horizontal="left" vertical="center"/>
    </xf>
    <xf numFmtId="176" fontId="1" fillId="4" borderId="17" xfId="0" applyNumberFormat="1" applyFont="1" applyFill="1" applyBorder="1" applyAlignment="1">
      <alignment horizontal="left" vertical="center"/>
    </xf>
    <xf numFmtId="0" fontId="0" fillId="4" borderId="10" xfId="0" applyFont="1" applyFill="1" applyBorder="1" applyAlignment="1">
      <alignment horizontal="left"/>
    </xf>
    <xf numFmtId="176" fontId="5" fillId="4" borderId="17" xfId="0" applyNumberFormat="1" applyFont="1" applyFill="1" applyBorder="1" applyAlignment="1">
      <alignment horizontal="left" vertical="center"/>
    </xf>
    <xf numFmtId="176" fontId="5" fillId="4" borderId="10" xfId="0" applyNumberFormat="1" applyFont="1" applyFill="1" applyBorder="1" applyAlignment="1">
      <alignment horizontal="left" vertical="center"/>
    </xf>
    <xf numFmtId="176" fontId="5" fillId="0" borderId="7" xfId="0" applyNumberFormat="1" applyFont="1" applyBorder="1" applyAlignment="1">
      <alignment horizontal="left" vertical="center" wrapText="1"/>
    </xf>
    <xf numFmtId="176" fontId="5" fillId="0" borderId="8" xfId="0" applyNumberFormat="1" applyFont="1" applyBorder="1" applyAlignment="1">
      <alignment horizontal="left" vertical="center" wrapText="1"/>
    </xf>
    <xf numFmtId="176" fontId="5" fillId="0" borderId="31" xfId="0" applyNumberFormat="1" applyFont="1" applyBorder="1" applyAlignment="1">
      <alignment horizontal="left" vertical="center"/>
    </xf>
    <xf numFmtId="176" fontId="5" fillId="0" borderId="30" xfId="0" applyNumberFormat="1" applyFont="1" applyBorder="1" applyAlignment="1">
      <alignment horizontal="left" vertical="center"/>
    </xf>
    <xf numFmtId="176" fontId="3" fillId="0" borderId="0" xfId="0" applyNumberFormat="1" applyFont="1" applyBorder="1" applyAlignment="1">
      <alignment horizontal="center" vertical="center"/>
    </xf>
    <xf numFmtId="176" fontId="5" fillId="0" borderId="35" xfId="0" quotePrefix="1" applyNumberFormat="1" applyFont="1" applyBorder="1" applyAlignment="1">
      <alignment horizontal="left" vertical="center"/>
    </xf>
    <xf numFmtId="176" fontId="5" fillId="0" borderId="36" xfId="0" quotePrefix="1" applyNumberFormat="1" applyFont="1" applyBorder="1" applyAlignment="1">
      <alignment horizontal="left" vertical="center"/>
    </xf>
    <xf numFmtId="176" fontId="5" fillId="0" borderId="7" xfId="0" applyNumberFormat="1" applyFont="1" applyBorder="1" applyAlignment="1">
      <alignment horizontal="left" vertical="center"/>
    </xf>
    <xf numFmtId="176" fontId="5" fillId="0" borderId="8" xfId="0" applyNumberFormat="1" applyFont="1" applyBorder="1" applyAlignment="1">
      <alignment horizontal="left" vertical="center"/>
    </xf>
    <xf numFmtId="176" fontId="5" fillId="0" borderId="28" xfId="0" applyNumberFormat="1" applyFont="1" applyBorder="1" applyAlignment="1">
      <alignment horizontal="left" vertical="center"/>
    </xf>
    <xf numFmtId="176" fontId="5" fillId="0" borderId="29" xfId="0" applyNumberFormat="1" applyFont="1" applyBorder="1" applyAlignment="1">
      <alignment horizontal="left" vertical="center"/>
    </xf>
    <xf numFmtId="177" fontId="1" fillId="4" borderId="1" xfId="0" applyNumberFormat="1" applyFont="1" applyFill="1" applyBorder="1" applyAlignment="1">
      <alignment horizontal="center" vertical="center"/>
    </xf>
    <xf numFmtId="177" fontId="1" fillId="4" borderId="23" xfId="0" applyNumberFormat="1" applyFont="1" applyFill="1" applyBorder="1" applyAlignment="1">
      <alignment horizontal="center" vertical="center"/>
    </xf>
  </cellXfs>
  <cellStyles count="2">
    <cellStyle name="통화 [0]" xfId="1" builtinId="7"/>
    <cellStyle name="표준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showGridLines="0" workbookViewId="0">
      <selection activeCell="H21" sqref="H21"/>
    </sheetView>
  </sheetViews>
  <sheetFormatPr defaultRowHeight="13.5" x14ac:dyDescent="0.15"/>
  <cols>
    <col min="1" max="1" width="1.77734375" style="1" customWidth="1"/>
    <col min="2" max="2" width="1.6640625" style="1" customWidth="1"/>
    <col min="3" max="3" width="15.6640625" style="1" customWidth="1"/>
    <col min="4" max="4" width="11.109375" style="1" customWidth="1"/>
    <col min="5" max="5" width="9.88671875" style="1" customWidth="1"/>
    <col min="6" max="6" width="5.88671875" style="2" customWidth="1"/>
    <col min="7" max="7" width="13.21875" style="1" customWidth="1"/>
    <col min="8" max="8" width="18.109375" style="1" customWidth="1"/>
    <col min="9" max="9" width="3" style="1" customWidth="1"/>
  </cols>
  <sheetData>
    <row r="1" spans="1:9" ht="25.5" customHeight="1" thickBot="1" x14ac:dyDescent="0.2">
      <c r="D1" s="61" t="s">
        <v>54</v>
      </c>
      <c r="E1" s="61"/>
      <c r="F1" s="59"/>
      <c r="G1" s="60"/>
    </row>
    <row r="2" spans="1:9" ht="25.5" customHeight="1" thickTop="1" x14ac:dyDescent="0.15">
      <c r="D2" s="136"/>
      <c r="E2" s="3" t="s">
        <v>133</v>
      </c>
      <c r="F2" s="137"/>
      <c r="G2" s="121"/>
    </row>
    <row r="3" spans="1:9" ht="14.25" customHeight="1" x14ac:dyDescent="0.15">
      <c r="D3" s="136"/>
      <c r="E3" s="136"/>
      <c r="F3" s="137"/>
      <c r="G3" s="122" t="s">
        <v>243</v>
      </c>
      <c r="H3" s="123">
        <f>G51</f>
        <v>25000062</v>
      </c>
    </row>
    <row r="4" spans="1:9" ht="14.25" customHeight="1" x14ac:dyDescent="0.15">
      <c r="D4" s="136"/>
      <c r="E4" s="136"/>
      <c r="F4" s="137"/>
      <c r="G4" s="122" t="s">
        <v>244</v>
      </c>
      <c r="H4" s="123">
        <v>100000</v>
      </c>
    </row>
    <row r="5" spans="1:9" ht="14.25" customHeight="1" x14ac:dyDescent="0.15">
      <c r="D5" s="136"/>
      <c r="E5" s="136"/>
      <c r="F5" s="137"/>
      <c r="G5" s="124" t="s">
        <v>245</v>
      </c>
      <c r="H5" s="123">
        <f>H4+H3</f>
        <v>25100062</v>
      </c>
    </row>
    <row r="6" spans="1:9" ht="13.5" customHeight="1" x14ac:dyDescent="0.15">
      <c r="A6" s="1" t="s">
        <v>1</v>
      </c>
      <c r="E6" s="3"/>
      <c r="F6" s="3"/>
      <c r="G6" s="3"/>
      <c r="H6" s="64"/>
      <c r="I6" s="65"/>
    </row>
    <row r="7" spans="1:9" ht="13.5" customHeight="1" x14ac:dyDescent="0.15">
      <c r="B7" s="114"/>
      <c r="C7" s="71" t="s">
        <v>2</v>
      </c>
      <c r="D7" s="72" t="s">
        <v>3</v>
      </c>
      <c r="E7" s="72" t="s">
        <v>4</v>
      </c>
      <c r="F7" s="73" t="s">
        <v>5</v>
      </c>
      <c r="G7" s="72" t="s">
        <v>6</v>
      </c>
      <c r="H7" s="74" t="s">
        <v>53</v>
      </c>
    </row>
    <row r="8" spans="1:9" s="82" customFormat="1" ht="15" customHeight="1" x14ac:dyDescent="0.15">
      <c r="A8" s="75"/>
      <c r="B8" s="76" t="s">
        <v>7</v>
      </c>
      <c r="C8" s="77"/>
      <c r="D8" s="78"/>
      <c r="E8" s="79"/>
      <c r="F8" s="80"/>
      <c r="G8" s="81">
        <f>SUM(G9:G10)</f>
        <v>4000000</v>
      </c>
      <c r="H8" s="79"/>
      <c r="I8" s="75"/>
    </row>
    <row r="9" spans="1:9" s="82" customFormat="1" ht="15" customHeight="1" x14ac:dyDescent="0.15">
      <c r="A9" s="75"/>
      <c r="B9" s="83"/>
      <c r="C9" s="84" t="s">
        <v>8</v>
      </c>
      <c r="D9" s="85" t="s">
        <v>9</v>
      </c>
      <c r="E9" s="24">
        <v>160000</v>
      </c>
      <c r="F9" s="86">
        <v>25</v>
      </c>
      <c r="G9" s="24">
        <f>E9*F9</f>
        <v>4000000</v>
      </c>
      <c r="H9" s="24"/>
      <c r="I9" s="75"/>
    </row>
    <row r="10" spans="1:9" s="82" customFormat="1" ht="15" customHeight="1" x14ac:dyDescent="0.15">
      <c r="A10" s="75"/>
      <c r="B10" s="87"/>
      <c r="C10" s="88" t="s">
        <v>0</v>
      </c>
      <c r="D10" s="89" t="s">
        <v>9</v>
      </c>
      <c r="E10" s="25">
        <v>80000</v>
      </c>
      <c r="F10" s="90"/>
      <c r="G10" s="25">
        <f>E10*F10</f>
        <v>0</v>
      </c>
      <c r="H10" s="25"/>
      <c r="I10" s="75"/>
    </row>
    <row r="11" spans="1:9" s="82" customFormat="1" ht="15" customHeight="1" x14ac:dyDescent="0.15">
      <c r="A11" s="75"/>
      <c r="B11" s="91" t="s">
        <v>10</v>
      </c>
      <c r="C11" s="91"/>
      <c r="D11" s="78"/>
      <c r="E11" s="79"/>
      <c r="F11" s="80"/>
      <c r="G11" s="81">
        <f>SUM(G12:G17)</f>
        <v>3267390</v>
      </c>
      <c r="H11" s="79"/>
      <c r="I11" s="75"/>
    </row>
    <row r="12" spans="1:9" s="82" customFormat="1" ht="15" customHeight="1" x14ac:dyDescent="0.15">
      <c r="A12" s="75"/>
      <c r="B12" s="87"/>
      <c r="C12" s="84" t="s">
        <v>44</v>
      </c>
      <c r="D12" s="85" t="s">
        <v>61</v>
      </c>
      <c r="E12" s="24">
        <v>2500000</v>
      </c>
      <c r="F12" s="86">
        <v>1</v>
      </c>
      <c r="G12" s="24">
        <f>E12*F12</f>
        <v>2500000</v>
      </c>
      <c r="H12" s="24"/>
      <c r="I12" s="75"/>
    </row>
    <row r="13" spans="1:9" s="82" customFormat="1" ht="15" customHeight="1" x14ac:dyDescent="0.15">
      <c r="A13" s="75"/>
      <c r="B13" s="87"/>
      <c r="C13" s="88" t="s">
        <v>45</v>
      </c>
      <c r="D13" s="89">
        <v>1332</v>
      </c>
      <c r="E13" s="25">
        <v>34390</v>
      </c>
      <c r="F13" s="90">
        <v>1</v>
      </c>
      <c r="G13" s="25">
        <f>F13*E13</f>
        <v>34390</v>
      </c>
      <c r="H13" s="25"/>
      <c r="I13" s="75"/>
    </row>
    <row r="14" spans="1:9" s="82" customFormat="1" ht="15" customHeight="1" x14ac:dyDescent="0.15">
      <c r="A14" s="75"/>
      <c r="B14" s="87"/>
      <c r="C14" s="88" t="s">
        <v>11</v>
      </c>
      <c r="D14" s="89" t="s">
        <v>46</v>
      </c>
      <c r="E14" s="25">
        <v>500000</v>
      </c>
      <c r="F14" s="90">
        <v>1</v>
      </c>
      <c r="G14" s="25">
        <f>E14*F14</f>
        <v>500000</v>
      </c>
      <c r="H14" s="25"/>
      <c r="I14" s="75"/>
    </row>
    <row r="15" spans="1:9" s="82" customFormat="1" ht="15" customHeight="1" x14ac:dyDescent="0.15">
      <c r="A15" s="75"/>
      <c r="B15" s="87"/>
      <c r="C15" s="88" t="s">
        <v>12</v>
      </c>
      <c r="D15" s="89">
        <v>5211</v>
      </c>
      <c r="E15" s="25">
        <v>26600</v>
      </c>
      <c r="F15" s="90">
        <v>5</v>
      </c>
      <c r="G15" s="25">
        <f>E15*F15</f>
        <v>133000</v>
      </c>
      <c r="H15" s="25"/>
      <c r="I15" s="75"/>
    </row>
    <row r="16" spans="1:9" s="82" customFormat="1" ht="15" customHeight="1" x14ac:dyDescent="0.15">
      <c r="A16" s="75"/>
      <c r="B16" s="87"/>
      <c r="C16" s="88" t="s">
        <v>14</v>
      </c>
      <c r="D16" s="89">
        <v>7134</v>
      </c>
      <c r="E16" s="25">
        <v>20000</v>
      </c>
      <c r="F16" s="90">
        <v>5</v>
      </c>
      <c r="G16" s="25">
        <f>E16*F16</f>
        <v>100000</v>
      </c>
      <c r="H16" s="25"/>
      <c r="I16" s="75"/>
    </row>
    <row r="17" spans="1:9" s="82" customFormat="1" ht="15" customHeight="1" x14ac:dyDescent="0.15">
      <c r="A17" s="75"/>
      <c r="B17" s="87"/>
      <c r="C17" s="88" t="s">
        <v>15</v>
      </c>
      <c r="D17" s="89" t="s">
        <v>9</v>
      </c>
      <c r="E17" s="25"/>
      <c r="F17" s="90"/>
      <c r="G17" s="25">
        <f>E17</f>
        <v>0</v>
      </c>
      <c r="H17" s="92"/>
      <c r="I17" s="75"/>
    </row>
    <row r="18" spans="1:9" s="82" customFormat="1" ht="15" customHeight="1" x14ac:dyDescent="0.15">
      <c r="A18" s="75"/>
      <c r="B18" s="76" t="s">
        <v>16</v>
      </c>
      <c r="C18" s="77"/>
      <c r="D18" s="78"/>
      <c r="E18" s="79"/>
      <c r="F18" s="80"/>
      <c r="G18" s="81">
        <f>SUM(G19:G22)</f>
        <v>604000</v>
      </c>
      <c r="H18" s="79"/>
      <c r="I18" s="75"/>
    </row>
    <row r="19" spans="1:9" s="82" customFormat="1" ht="15" customHeight="1" x14ac:dyDescent="0.15">
      <c r="A19" s="75"/>
      <c r="B19" s="87"/>
      <c r="C19" s="88" t="s">
        <v>17</v>
      </c>
      <c r="D19" s="89" t="s">
        <v>18</v>
      </c>
      <c r="E19" s="25">
        <v>11000</v>
      </c>
      <c r="F19" s="90">
        <v>10</v>
      </c>
      <c r="G19" s="25">
        <f>E19*F19</f>
        <v>110000</v>
      </c>
      <c r="H19" s="25" t="s">
        <v>48</v>
      </c>
      <c r="I19" s="75"/>
    </row>
    <row r="20" spans="1:9" s="82" customFormat="1" ht="15" customHeight="1" x14ac:dyDescent="0.15">
      <c r="A20" s="75"/>
      <c r="B20" s="87"/>
      <c r="C20" s="88" t="s">
        <v>19</v>
      </c>
      <c r="D20" s="89" t="s">
        <v>18</v>
      </c>
      <c r="E20" s="25">
        <v>19000</v>
      </c>
      <c r="F20" s="90">
        <v>10</v>
      </c>
      <c r="G20" s="25">
        <f>E20*F20</f>
        <v>190000</v>
      </c>
      <c r="H20" s="25"/>
      <c r="I20" s="75"/>
    </row>
    <row r="21" spans="1:9" s="82" customFormat="1" ht="15" customHeight="1" x14ac:dyDescent="0.15">
      <c r="A21" s="75"/>
      <c r="B21" s="87"/>
      <c r="C21" s="88" t="s">
        <v>20</v>
      </c>
      <c r="D21" s="89" t="s">
        <v>18</v>
      </c>
      <c r="E21" s="25">
        <v>38000</v>
      </c>
      <c r="F21" s="90">
        <v>8</v>
      </c>
      <c r="G21" s="25">
        <f>E21*F21</f>
        <v>304000</v>
      </c>
      <c r="H21" s="25"/>
      <c r="I21" s="75"/>
    </row>
    <row r="22" spans="1:9" s="82" customFormat="1" ht="15" customHeight="1" x14ac:dyDescent="0.15">
      <c r="A22" s="75"/>
      <c r="B22" s="87"/>
      <c r="C22" s="88" t="s">
        <v>21</v>
      </c>
      <c r="D22" s="89" t="s">
        <v>18</v>
      </c>
      <c r="E22" s="25"/>
      <c r="F22" s="90"/>
      <c r="G22" s="25">
        <f>E22*F22</f>
        <v>0</v>
      </c>
      <c r="H22" s="25"/>
      <c r="I22" s="75"/>
    </row>
    <row r="23" spans="1:9" s="82" customFormat="1" ht="15" customHeight="1" x14ac:dyDescent="0.15">
      <c r="A23" s="75"/>
      <c r="B23" s="76" t="s">
        <v>22</v>
      </c>
      <c r="C23" s="77"/>
      <c r="D23" s="78"/>
      <c r="E23" s="79"/>
      <c r="F23" s="80"/>
      <c r="G23" s="81">
        <f>SUM(G24:G27)</f>
        <v>5460000</v>
      </c>
      <c r="H23" s="79" t="s">
        <v>49</v>
      </c>
      <c r="I23" s="75"/>
    </row>
    <row r="24" spans="1:9" s="82" customFormat="1" ht="15" customHeight="1" x14ac:dyDescent="0.15">
      <c r="A24" s="75"/>
      <c r="B24" s="87"/>
      <c r="C24" s="88" t="s">
        <v>17</v>
      </c>
      <c r="D24" s="89" t="s">
        <v>131</v>
      </c>
      <c r="E24" s="25">
        <v>40000</v>
      </c>
      <c r="F24" s="90">
        <v>24</v>
      </c>
      <c r="G24" s="25">
        <f>E24*F24</f>
        <v>960000</v>
      </c>
      <c r="H24" s="25" t="s">
        <v>50</v>
      </c>
      <c r="I24" s="75"/>
    </row>
    <row r="25" spans="1:9" s="82" customFormat="1" ht="15" customHeight="1" x14ac:dyDescent="0.15">
      <c r="A25" s="75"/>
      <c r="B25" s="87"/>
      <c r="C25" s="88" t="s">
        <v>19</v>
      </c>
      <c r="D25" s="89" t="s">
        <v>132</v>
      </c>
      <c r="E25" s="25">
        <v>50000</v>
      </c>
      <c r="F25" s="90">
        <v>24</v>
      </c>
      <c r="G25" s="25">
        <f>E25*F25</f>
        <v>1200000</v>
      </c>
      <c r="H25" s="25"/>
      <c r="I25" s="75"/>
    </row>
    <row r="26" spans="1:9" s="82" customFormat="1" ht="15" customHeight="1" x14ac:dyDescent="0.15">
      <c r="A26" s="75"/>
      <c r="B26" s="87"/>
      <c r="C26" s="88" t="s">
        <v>20</v>
      </c>
      <c r="D26" s="89" t="s">
        <v>130</v>
      </c>
      <c r="E26" s="25">
        <v>115000</v>
      </c>
      <c r="F26" s="90">
        <v>20</v>
      </c>
      <c r="G26" s="25">
        <f>E26*F26</f>
        <v>2300000</v>
      </c>
      <c r="H26" s="25"/>
      <c r="I26" s="75"/>
    </row>
    <row r="27" spans="1:9" s="82" customFormat="1" ht="15" customHeight="1" x14ac:dyDescent="0.15">
      <c r="A27" s="75"/>
      <c r="B27" s="87"/>
      <c r="C27" s="88" t="s">
        <v>23</v>
      </c>
      <c r="D27" s="89" t="s">
        <v>18</v>
      </c>
      <c r="E27" s="25">
        <v>500000</v>
      </c>
      <c r="F27" s="90">
        <v>2</v>
      </c>
      <c r="G27" s="25">
        <f>E27*F27</f>
        <v>1000000</v>
      </c>
      <c r="H27" s="25"/>
      <c r="I27" s="75"/>
    </row>
    <row r="28" spans="1:9" s="82" customFormat="1" ht="15" customHeight="1" x14ac:dyDescent="0.15">
      <c r="A28" s="75"/>
      <c r="B28" s="76" t="s">
        <v>24</v>
      </c>
      <c r="C28" s="77"/>
      <c r="D28" s="78"/>
      <c r="E28" s="79"/>
      <c r="F28" s="80"/>
      <c r="G28" s="81">
        <f>SUM(G29:G31)</f>
        <v>725000</v>
      </c>
      <c r="H28" s="79"/>
      <c r="I28" s="75"/>
    </row>
    <row r="29" spans="1:9" s="82" customFormat="1" ht="15" customHeight="1" x14ac:dyDescent="0.15">
      <c r="A29" s="75"/>
      <c r="B29" s="83"/>
      <c r="C29" s="84" t="s">
        <v>25</v>
      </c>
      <c r="D29" s="85" t="s">
        <v>9</v>
      </c>
      <c r="E29" s="24">
        <v>100000</v>
      </c>
      <c r="F29" s="86">
        <v>1</v>
      </c>
      <c r="G29" s="24">
        <f>F29*E29</f>
        <v>100000</v>
      </c>
      <c r="H29" s="24"/>
      <c r="I29" s="75"/>
    </row>
    <row r="30" spans="1:9" s="82" customFormat="1" ht="15" customHeight="1" x14ac:dyDescent="0.15">
      <c r="A30" s="75"/>
      <c r="B30" s="87"/>
      <c r="C30" s="88" t="s">
        <v>26</v>
      </c>
      <c r="D30" s="93">
        <v>1312</v>
      </c>
      <c r="E30" s="25">
        <v>40000</v>
      </c>
      <c r="F30" s="90">
        <v>15</v>
      </c>
      <c r="G30" s="25">
        <f>E30*F30</f>
        <v>600000</v>
      </c>
      <c r="H30" s="25"/>
      <c r="I30" s="75"/>
    </row>
    <row r="31" spans="1:9" s="82" customFormat="1" ht="15" customHeight="1" x14ac:dyDescent="0.15">
      <c r="A31" s="75"/>
      <c r="B31" s="87"/>
      <c r="C31" s="88" t="s">
        <v>27</v>
      </c>
      <c r="D31" s="89" t="s">
        <v>9</v>
      </c>
      <c r="E31" s="25">
        <v>5000</v>
      </c>
      <c r="F31" s="90">
        <v>5</v>
      </c>
      <c r="G31" s="25">
        <f>E31*F31</f>
        <v>25000</v>
      </c>
      <c r="H31" s="25"/>
      <c r="I31" s="75"/>
    </row>
    <row r="32" spans="1:9" s="82" customFormat="1" ht="15" customHeight="1" x14ac:dyDescent="0.15">
      <c r="A32" s="75"/>
      <c r="B32" s="76" t="s">
        <v>28</v>
      </c>
      <c r="C32" s="77"/>
      <c r="D32" s="78"/>
      <c r="E32" s="79"/>
      <c r="F32" s="80"/>
      <c r="G32" s="81">
        <f>SUM(G33:G36)</f>
        <v>179200</v>
      </c>
      <c r="H32" s="79"/>
      <c r="I32" s="75"/>
    </row>
    <row r="33" spans="1:9" s="82" customFormat="1" ht="15" customHeight="1" x14ac:dyDescent="0.15">
      <c r="A33" s="75"/>
      <c r="B33" s="83"/>
      <c r="C33" s="84" t="s">
        <v>29</v>
      </c>
      <c r="D33" s="85" t="s">
        <v>9</v>
      </c>
      <c r="E33" s="24">
        <v>35000</v>
      </c>
      <c r="F33" s="94">
        <v>1</v>
      </c>
      <c r="G33" s="24">
        <f>E33*F33</f>
        <v>35000</v>
      </c>
      <c r="H33" s="25"/>
      <c r="I33" s="75"/>
    </row>
    <row r="34" spans="1:9" s="82" customFormat="1" ht="15" customHeight="1" x14ac:dyDescent="0.15">
      <c r="A34" s="75"/>
      <c r="B34" s="87"/>
      <c r="C34" s="88" t="s">
        <v>30</v>
      </c>
      <c r="D34" s="89" t="s">
        <v>9</v>
      </c>
      <c r="E34" s="25">
        <v>14000</v>
      </c>
      <c r="F34" s="95">
        <v>0.25</v>
      </c>
      <c r="G34" s="25">
        <f>E34*F34</f>
        <v>3500</v>
      </c>
      <c r="H34" s="25"/>
      <c r="I34" s="75"/>
    </row>
    <row r="35" spans="1:9" s="82" customFormat="1" ht="15" customHeight="1" x14ac:dyDescent="0.15">
      <c r="A35" s="75"/>
      <c r="B35" s="87"/>
      <c r="C35" s="88" t="s">
        <v>51</v>
      </c>
      <c r="D35" s="89" t="s">
        <v>9</v>
      </c>
      <c r="E35" s="25">
        <v>14000</v>
      </c>
      <c r="F35" s="95">
        <v>6.3</v>
      </c>
      <c r="G35" s="25">
        <f>E35*F35</f>
        <v>88200</v>
      </c>
      <c r="H35" s="25"/>
      <c r="I35" s="75"/>
    </row>
    <row r="36" spans="1:9" s="82" customFormat="1" ht="15" customHeight="1" x14ac:dyDescent="0.15">
      <c r="A36" s="75"/>
      <c r="B36" s="87"/>
      <c r="C36" s="88" t="s">
        <v>52</v>
      </c>
      <c r="D36" s="89" t="s">
        <v>9</v>
      </c>
      <c r="E36" s="25">
        <v>7000</v>
      </c>
      <c r="F36" s="95">
        <v>7.5</v>
      </c>
      <c r="G36" s="25">
        <f>E36*F36</f>
        <v>52500</v>
      </c>
      <c r="H36" s="25"/>
      <c r="I36" s="75"/>
    </row>
    <row r="37" spans="1:9" s="82" customFormat="1" ht="15" customHeight="1" x14ac:dyDescent="0.15">
      <c r="A37" s="75"/>
      <c r="B37" s="76" t="s">
        <v>31</v>
      </c>
      <c r="C37" s="77"/>
      <c r="D37" s="78"/>
      <c r="E37" s="79"/>
      <c r="F37" s="80"/>
      <c r="G37" s="81">
        <f>SUM(G38:G44)</f>
        <v>6925000</v>
      </c>
      <c r="H37" s="79"/>
      <c r="I37" s="75"/>
    </row>
    <row r="38" spans="1:9" s="82" customFormat="1" ht="16.5" customHeight="1" x14ac:dyDescent="0.15">
      <c r="A38" s="75"/>
      <c r="B38" s="83"/>
      <c r="C38" s="84" t="s">
        <v>32</v>
      </c>
      <c r="D38" s="89" t="s">
        <v>9</v>
      </c>
      <c r="E38" s="24">
        <v>100000</v>
      </c>
      <c r="F38" s="86">
        <v>6</v>
      </c>
      <c r="G38" s="24">
        <f t="shared" ref="G38:G44" si="0">E38*F38</f>
        <v>600000</v>
      </c>
      <c r="H38" s="25"/>
      <c r="I38" s="75"/>
    </row>
    <row r="39" spans="1:9" s="82" customFormat="1" ht="16.5" customHeight="1" x14ac:dyDescent="0.15">
      <c r="A39" s="75"/>
      <c r="B39" s="87"/>
      <c r="C39" s="88" t="s">
        <v>33</v>
      </c>
      <c r="D39" s="89" t="s">
        <v>9</v>
      </c>
      <c r="E39" s="25">
        <v>100000</v>
      </c>
      <c r="F39" s="90">
        <v>8</v>
      </c>
      <c r="G39" s="25">
        <f t="shared" si="0"/>
        <v>800000</v>
      </c>
      <c r="H39" s="25"/>
      <c r="I39" s="75"/>
    </row>
    <row r="40" spans="1:9" s="82" customFormat="1" ht="16.5" customHeight="1" x14ac:dyDescent="0.15">
      <c r="A40" s="75"/>
      <c r="B40" s="87"/>
      <c r="C40" s="88" t="s">
        <v>34</v>
      </c>
      <c r="D40" s="89" t="s">
        <v>9</v>
      </c>
      <c r="E40" s="25">
        <v>40000</v>
      </c>
      <c r="F40" s="90">
        <v>5</v>
      </c>
      <c r="G40" s="25">
        <f t="shared" si="0"/>
        <v>200000</v>
      </c>
      <c r="H40" s="25"/>
      <c r="I40" s="75"/>
    </row>
    <row r="41" spans="1:9" s="82" customFormat="1" ht="16.5" customHeight="1" x14ac:dyDescent="0.15">
      <c r="A41" s="75"/>
      <c r="B41" s="87"/>
      <c r="C41" s="88" t="s">
        <v>35</v>
      </c>
      <c r="D41" s="89" t="s">
        <v>9</v>
      </c>
      <c r="E41" s="25">
        <v>120000</v>
      </c>
      <c r="F41" s="90">
        <v>12</v>
      </c>
      <c r="G41" s="25">
        <f t="shared" si="0"/>
        <v>1440000</v>
      </c>
      <c r="H41" s="25"/>
      <c r="I41" s="75"/>
    </row>
    <row r="42" spans="1:9" s="82" customFormat="1" ht="16.5" customHeight="1" x14ac:dyDescent="0.15">
      <c r="A42" s="75"/>
      <c r="B42" s="87"/>
      <c r="C42" s="88" t="s">
        <v>36</v>
      </c>
      <c r="D42" s="89" t="s">
        <v>9</v>
      </c>
      <c r="E42" s="25">
        <v>150000</v>
      </c>
      <c r="F42" s="90">
        <v>8</v>
      </c>
      <c r="G42" s="25">
        <f t="shared" si="0"/>
        <v>1200000</v>
      </c>
      <c r="H42" s="25"/>
      <c r="I42" s="75"/>
    </row>
    <row r="43" spans="1:9" s="82" customFormat="1" ht="16.5" customHeight="1" x14ac:dyDescent="0.15">
      <c r="A43" s="75"/>
      <c r="B43" s="87"/>
      <c r="C43" s="88" t="s">
        <v>37</v>
      </c>
      <c r="D43" s="89" t="s">
        <v>38</v>
      </c>
      <c r="E43" s="25">
        <v>300000</v>
      </c>
      <c r="F43" s="90">
        <v>8</v>
      </c>
      <c r="G43" s="25">
        <f t="shared" si="0"/>
        <v>2400000</v>
      </c>
      <c r="H43" s="25"/>
      <c r="I43" s="75"/>
    </row>
    <row r="44" spans="1:9" s="82" customFormat="1" ht="16.5" customHeight="1" x14ac:dyDescent="0.15">
      <c r="A44" s="75"/>
      <c r="B44" s="87"/>
      <c r="C44" s="88" t="s">
        <v>39</v>
      </c>
      <c r="D44" s="89" t="s">
        <v>38</v>
      </c>
      <c r="E44" s="25">
        <v>95000</v>
      </c>
      <c r="F44" s="90">
        <v>3</v>
      </c>
      <c r="G44" s="25">
        <f t="shared" si="0"/>
        <v>285000</v>
      </c>
      <c r="H44" s="25"/>
      <c r="I44" s="75"/>
    </row>
    <row r="45" spans="1:9" s="82" customFormat="1" ht="15" customHeight="1" x14ac:dyDescent="0.15">
      <c r="A45" s="75"/>
      <c r="B45" s="96" t="s">
        <v>40</v>
      </c>
      <c r="C45" s="97"/>
      <c r="D45" s="78"/>
      <c r="E45" s="79"/>
      <c r="F45" s="80"/>
      <c r="G45" s="81">
        <f>SUM(G46:G47)</f>
        <v>500000</v>
      </c>
      <c r="H45" s="79"/>
      <c r="I45" s="75"/>
    </row>
    <row r="46" spans="1:9" s="82" customFormat="1" ht="15" customHeight="1" x14ac:dyDescent="0.15">
      <c r="A46" s="75"/>
      <c r="B46" s="87"/>
      <c r="C46" s="88" t="s">
        <v>41</v>
      </c>
      <c r="D46" s="89" t="s">
        <v>9</v>
      </c>
      <c r="E46" s="25">
        <v>100000</v>
      </c>
      <c r="F46" s="90">
        <v>5</v>
      </c>
      <c r="G46" s="25">
        <f>E46*F46</f>
        <v>500000</v>
      </c>
      <c r="H46" s="25" t="s">
        <v>47</v>
      </c>
      <c r="I46" s="75"/>
    </row>
    <row r="47" spans="1:9" s="82" customFormat="1" ht="15" customHeight="1" x14ac:dyDescent="0.15">
      <c r="A47" s="75"/>
      <c r="B47" s="98"/>
      <c r="C47" s="99" t="s">
        <v>42</v>
      </c>
      <c r="D47" s="89" t="s">
        <v>13</v>
      </c>
      <c r="E47" s="25"/>
      <c r="F47" s="90"/>
      <c r="G47" s="25">
        <f>E47*F47</f>
        <v>0</v>
      </c>
      <c r="H47" s="25"/>
      <c r="I47" s="75"/>
    </row>
    <row r="48" spans="1:9" s="82" customFormat="1" ht="15" customHeight="1" x14ac:dyDescent="0.15">
      <c r="A48" s="75"/>
      <c r="B48" s="100"/>
      <c r="C48" s="101" t="s">
        <v>43</v>
      </c>
      <c r="D48" s="102"/>
      <c r="E48" s="103"/>
      <c r="F48" s="104"/>
      <c r="G48" s="105">
        <f>G8+G11+G18+G23+G28+G32+G37+G45</f>
        <v>21660590</v>
      </c>
      <c r="H48" s="106"/>
      <c r="I48" s="75"/>
    </row>
    <row r="49" spans="1:9" s="82" customFormat="1" ht="15" customHeight="1" x14ac:dyDescent="0.15">
      <c r="A49" s="75"/>
      <c r="B49" s="107"/>
      <c r="C49" s="108" t="s">
        <v>56</v>
      </c>
      <c r="D49" s="109"/>
      <c r="E49" s="110"/>
      <c r="F49" s="111"/>
      <c r="G49" s="112">
        <f>ROUND(G48*0.05,0)</f>
        <v>1083030</v>
      </c>
      <c r="H49" s="113" t="s">
        <v>58</v>
      </c>
      <c r="I49" s="75"/>
    </row>
    <row r="50" spans="1:9" ht="15" customHeight="1" x14ac:dyDescent="0.15">
      <c r="B50" s="32"/>
      <c r="C50" s="33" t="s">
        <v>55</v>
      </c>
      <c r="D50" s="18"/>
      <c r="E50" s="19"/>
      <c r="F50" s="20"/>
      <c r="G50" s="28">
        <f>ROUND((G48+G49-G32-G47)*0.1,0)</f>
        <v>2256442</v>
      </c>
      <c r="H50" s="69" t="s">
        <v>57</v>
      </c>
    </row>
    <row r="51" spans="1:9" ht="15" customHeight="1" x14ac:dyDescent="0.15">
      <c r="B51" s="43"/>
      <c r="C51" s="47" t="s">
        <v>59</v>
      </c>
      <c r="D51" s="21"/>
      <c r="E51" s="22"/>
      <c r="F51" s="23"/>
      <c r="G51" s="29">
        <f>SUM(G48:G50)</f>
        <v>25000062</v>
      </c>
      <c r="H51" s="70" t="s">
        <v>60</v>
      </c>
    </row>
  </sheetData>
  <phoneticPr fontId="2" type="noConversion"/>
  <pageMargins left="0.52" right="0.31" top="0.66" bottom="0.52" header="0.5" footer="0.5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showGridLines="0" workbookViewId="0">
      <selection activeCell="C31" sqref="C31"/>
    </sheetView>
  </sheetViews>
  <sheetFormatPr defaultRowHeight="13.5" x14ac:dyDescent="0.15"/>
  <cols>
    <col min="1" max="1" width="1.6640625" style="1" customWidth="1"/>
    <col min="2" max="2" width="17.44140625" style="1" customWidth="1"/>
    <col min="3" max="3" width="8.88671875" style="1"/>
    <col min="4" max="4" width="9.88671875" style="1" customWidth="1"/>
    <col min="5" max="5" width="5.88671875" style="2" customWidth="1"/>
    <col min="6" max="6" width="12.5546875" style="1" customWidth="1"/>
    <col min="7" max="7" width="9.109375" style="1" customWidth="1"/>
    <col min="8" max="8" width="10.44140625" style="1" customWidth="1"/>
  </cols>
  <sheetData>
    <row r="1" spans="1:10" ht="25.5" customHeight="1" thickBot="1" x14ac:dyDescent="0.2">
      <c r="C1" s="61" t="s">
        <v>62</v>
      </c>
      <c r="D1" s="61"/>
      <c r="E1" s="59"/>
      <c r="F1" s="60"/>
      <c r="G1" s="121"/>
    </row>
    <row r="2" spans="1:10" ht="11.25" customHeight="1" thickTop="1" x14ac:dyDescent="0.15">
      <c r="E2" s="3"/>
      <c r="F2" s="3"/>
      <c r="G2" s="3"/>
      <c r="H2" s="64"/>
      <c r="I2" s="63"/>
      <c r="J2" s="63"/>
    </row>
    <row r="3" spans="1:10" ht="16.5" customHeight="1" x14ac:dyDescent="0.15">
      <c r="A3" s="4"/>
      <c r="B3" s="4" t="s">
        <v>248</v>
      </c>
      <c r="C3" s="1" t="s">
        <v>237</v>
      </c>
      <c r="D3" s="4"/>
      <c r="E3" s="67"/>
      <c r="F3" s="4"/>
      <c r="G3" s="122" t="s">
        <v>243</v>
      </c>
      <c r="H3" s="123">
        <f>F54</f>
        <v>28007816</v>
      </c>
      <c r="I3" s="63"/>
      <c r="J3" s="63"/>
    </row>
    <row r="4" spans="1:10" ht="16.5" customHeight="1" x14ac:dyDescent="0.15">
      <c r="A4" s="4"/>
      <c r="B4" s="4" t="s">
        <v>246</v>
      </c>
      <c r="C4" s="1" t="s">
        <v>238</v>
      </c>
      <c r="D4" s="4"/>
      <c r="E4" s="67"/>
      <c r="F4" s="4"/>
      <c r="G4" s="122" t="s">
        <v>244</v>
      </c>
      <c r="H4" s="123">
        <v>100000</v>
      </c>
      <c r="I4" s="63"/>
      <c r="J4" s="63"/>
    </row>
    <row r="5" spans="1:10" ht="16.5" customHeight="1" x14ac:dyDescent="0.15">
      <c r="A5" s="4"/>
      <c r="B5" s="4" t="s">
        <v>247</v>
      </c>
      <c r="C5" s="1" t="s">
        <v>239</v>
      </c>
      <c r="D5" s="4"/>
      <c r="E5" s="68"/>
      <c r="F5" s="68"/>
      <c r="G5" s="124" t="s">
        <v>245</v>
      </c>
      <c r="H5" s="123">
        <f>H4+H3</f>
        <v>28107816</v>
      </c>
      <c r="I5" s="63"/>
      <c r="J5" s="63"/>
    </row>
    <row r="6" spans="1:10" ht="12" customHeight="1" x14ac:dyDescent="0.15">
      <c r="A6" s="4"/>
      <c r="B6" s="4"/>
      <c r="D6" s="4"/>
      <c r="E6" s="68"/>
      <c r="F6" s="126"/>
      <c r="G6" s="127"/>
      <c r="H6" s="128"/>
      <c r="I6" s="125"/>
      <c r="J6" s="63"/>
    </row>
    <row r="7" spans="1:10" ht="13.5" customHeight="1" x14ac:dyDescent="0.15">
      <c r="A7" s="48"/>
      <c r="B7" s="62" t="s">
        <v>63</v>
      </c>
      <c r="C7" s="49" t="s">
        <v>64</v>
      </c>
      <c r="D7" s="49" t="s">
        <v>65</v>
      </c>
      <c r="E7" s="50" t="s">
        <v>66</v>
      </c>
      <c r="F7" s="49" t="s">
        <v>67</v>
      </c>
      <c r="G7" s="211" t="s">
        <v>68</v>
      </c>
      <c r="H7" s="212"/>
    </row>
    <row r="8" spans="1:10" ht="13.5" customHeight="1" x14ac:dyDescent="0.3">
      <c r="A8" s="51" t="s">
        <v>69</v>
      </c>
      <c r="B8" s="35"/>
      <c r="C8" s="52"/>
      <c r="D8" s="53"/>
      <c r="E8" s="54"/>
      <c r="F8" s="55">
        <f>SUM(F9:F9)</f>
        <v>3600000</v>
      </c>
      <c r="G8" s="203"/>
      <c r="H8" s="204"/>
      <c r="J8" s="45"/>
    </row>
    <row r="9" spans="1:10" ht="13.5" customHeight="1" x14ac:dyDescent="0.15">
      <c r="A9" s="36"/>
      <c r="B9" s="40" t="s">
        <v>70</v>
      </c>
      <c r="C9" s="5" t="s">
        <v>72</v>
      </c>
      <c r="D9" s="6">
        <v>120000</v>
      </c>
      <c r="E9" s="7">
        <v>30</v>
      </c>
      <c r="F9" s="24">
        <f>D9*E9</f>
        <v>3600000</v>
      </c>
      <c r="G9" s="205" t="s">
        <v>135</v>
      </c>
      <c r="H9" s="206"/>
    </row>
    <row r="10" spans="1:10" ht="13.5" customHeight="1" x14ac:dyDescent="0.15">
      <c r="A10" s="56" t="s">
        <v>73</v>
      </c>
      <c r="B10" s="56"/>
      <c r="C10" s="52"/>
      <c r="D10" s="53"/>
      <c r="E10" s="54"/>
      <c r="F10" s="55">
        <f>SUM(F11:F18)</f>
        <v>4421310</v>
      </c>
      <c r="G10" s="203"/>
      <c r="H10" s="204"/>
    </row>
    <row r="11" spans="1:10" ht="13.5" customHeight="1" x14ac:dyDescent="0.15">
      <c r="A11" s="37"/>
      <c r="B11" s="40" t="s">
        <v>74</v>
      </c>
      <c r="C11" s="5" t="s">
        <v>75</v>
      </c>
      <c r="D11" s="6">
        <v>3000000</v>
      </c>
      <c r="E11" s="7">
        <v>1</v>
      </c>
      <c r="F11" s="24">
        <f>D11*E11</f>
        <v>3000000</v>
      </c>
      <c r="G11" s="207" t="s">
        <v>136</v>
      </c>
      <c r="H11" s="208"/>
    </row>
    <row r="12" spans="1:10" ht="13.5" customHeight="1" x14ac:dyDescent="0.15">
      <c r="A12" s="37"/>
      <c r="B12" s="34" t="s">
        <v>76</v>
      </c>
      <c r="C12" s="8">
        <v>1332</v>
      </c>
      <c r="D12" s="9">
        <v>34390</v>
      </c>
      <c r="E12" s="10">
        <v>14</v>
      </c>
      <c r="F12" s="25">
        <f>E12*D12</f>
        <v>481460</v>
      </c>
      <c r="G12" s="199"/>
      <c r="H12" s="200"/>
    </row>
    <row r="13" spans="1:10" ht="13.5" customHeight="1" x14ac:dyDescent="0.15">
      <c r="A13" s="37"/>
      <c r="B13" s="34" t="s">
        <v>77</v>
      </c>
      <c r="C13" s="8" t="s">
        <v>78</v>
      </c>
      <c r="D13" s="9">
        <v>500000</v>
      </c>
      <c r="E13" s="10"/>
      <c r="F13" s="25">
        <f t="shared" ref="F13:F18" si="0">D13*E13</f>
        <v>0</v>
      </c>
      <c r="G13" s="209" t="s">
        <v>240</v>
      </c>
      <c r="H13" s="210"/>
    </row>
    <row r="14" spans="1:10" ht="13.5" customHeight="1" x14ac:dyDescent="0.15">
      <c r="A14" s="37"/>
      <c r="B14" s="34" t="s">
        <v>79</v>
      </c>
      <c r="C14" s="8" t="s">
        <v>80</v>
      </c>
      <c r="D14" s="9">
        <v>95000</v>
      </c>
      <c r="E14" s="10">
        <v>5</v>
      </c>
      <c r="F14" s="25">
        <f t="shared" si="0"/>
        <v>475000</v>
      </c>
      <c r="G14" s="209" t="s">
        <v>81</v>
      </c>
      <c r="H14" s="210"/>
    </row>
    <row r="15" spans="1:10" ht="13.5" customHeight="1" x14ac:dyDescent="0.15">
      <c r="A15" s="37"/>
      <c r="B15" s="34" t="s">
        <v>82</v>
      </c>
      <c r="C15" s="8" t="s">
        <v>83</v>
      </c>
      <c r="D15" s="9">
        <v>26390</v>
      </c>
      <c r="E15" s="10">
        <v>5</v>
      </c>
      <c r="F15" s="25">
        <f t="shared" si="0"/>
        <v>131950</v>
      </c>
      <c r="G15" s="199"/>
      <c r="H15" s="200"/>
    </row>
    <row r="16" spans="1:10" ht="13.5" customHeight="1" x14ac:dyDescent="0.15">
      <c r="A16" s="37"/>
      <c r="B16" s="34" t="s">
        <v>84</v>
      </c>
      <c r="C16" s="8" t="s">
        <v>85</v>
      </c>
      <c r="D16" s="9">
        <v>34580</v>
      </c>
      <c r="E16" s="10">
        <v>5</v>
      </c>
      <c r="F16" s="25">
        <f t="shared" si="0"/>
        <v>172900</v>
      </c>
      <c r="G16" s="199"/>
      <c r="H16" s="200"/>
    </row>
    <row r="17" spans="1:8" ht="13.5" customHeight="1" x14ac:dyDescent="0.15">
      <c r="A17" s="37"/>
      <c r="B17" s="34" t="s">
        <v>86</v>
      </c>
      <c r="C17" s="8">
        <v>7134</v>
      </c>
      <c r="D17" s="9">
        <v>20000</v>
      </c>
      <c r="E17" s="10">
        <v>3</v>
      </c>
      <c r="F17" s="25">
        <f t="shared" si="0"/>
        <v>60000</v>
      </c>
      <c r="G17" s="199"/>
      <c r="H17" s="200"/>
    </row>
    <row r="18" spans="1:8" ht="13.5" customHeight="1" x14ac:dyDescent="0.15">
      <c r="A18" s="37"/>
      <c r="B18" s="34" t="s">
        <v>216</v>
      </c>
      <c r="C18" s="8" t="s">
        <v>138</v>
      </c>
      <c r="D18" s="9">
        <v>100000</v>
      </c>
      <c r="E18" s="10">
        <v>1</v>
      </c>
      <c r="F18" s="25">
        <f t="shared" si="0"/>
        <v>100000</v>
      </c>
      <c r="G18" s="201"/>
      <c r="H18" s="202"/>
    </row>
    <row r="19" spans="1:8" ht="13.5" customHeight="1" x14ac:dyDescent="0.15">
      <c r="A19" s="51" t="s">
        <v>87</v>
      </c>
      <c r="B19" s="35"/>
      <c r="C19" s="52"/>
      <c r="D19" s="53"/>
      <c r="E19" s="54"/>
      <c r="F19" s="55">
        <f>SUM(F20:F23)</f>
        <v>0</v>
      </c>
      <c r="G19" s="203"/>
      <c r="H19" s="204"/>
    </row>
    <row r="20" spans="1:8" ht="13.5" customHeight="1" x14ac:dyDescent="0.15">
      <c r="A20" s="37"/>
      <c r="B20" s="34" t="s">
        <v>88</v>
      </c>
      <c r="C20" s="8" t="s">
        <v>89</v>
      </c>
      <c r="D20" s="9">
        <v>11000</v>
      </c>
      <c r="E20" s="10"/>
      <c r="F20" s="25">
        <f>D20*E20</f>
        <v>0</v>
      </c>
      <c r="G20" s="213"/>
      <c r="H20" s="214"/>
    </row>
    <row r="21" spans="1:8" ht="13.5" customHeight="1" x14ac:dyDescent="0.15">
      <c r="A21" s="37"/>
      <c r="B21" s="34" t="s">
        <v>90</v>
      </c>
      <c r="C21" s="8" t="s">
        <v>89</v>
      </c>
      <c r="D21" s="9">
        <v>19000</v>
      </c>
      <c r="E21" s="10"/>
      <c r="F21" s="25">
        <f>D21*E21</f>
        <v>0</v>
      </c>
      <c r="G21" s="199"/>
      <c r="H21" s="200"/>
    </row>
    <row r="22" spans="1:8" ht="13.5" customHeight="1" x14ac:dyDescent="0.15">
      <c r="A22" s="37"/>
      <c r="B22" s="34" t="s">
        <v>91</v>
      </c>
      <c r="C22" s="8" t="s">
        <v>89</v>
      </c>
      <c r="D22" s="9">
        <v>38000</v>
      </c>
      <c r="E22" s="10"/>
      <c r="F22" s="25">
        <f>D22*E22</f>
        <v>0</v>
      </c>
      <c r="G22" s="199"/>
      <c r="H22" s="200"/>
    </row>
    <row r="23" spans="1:8" ht="13.5" customHeight="1" x14ac:dyDescent="0.15">
      <c r="A23" s="37"/>
      <c r="B23" s="34" t="s">
        <v>92</v>
      </c>
      <c r="C23" s="8" t="s">
        <v>89</v>
      </c>
      <c r="D23" s="9"/>
      <c r="E23" s="10"/>
      <c r="F23" s="25">
        <f>D23*E23</f>
        <v>0</v>
      </c>
      <c r="G23" s="201"/>
      <c r="H23" s="202"/>
    </row>
    <row r="24" spans="1:8" ht="13.5" customHeight="1" x14ac:dyDescent="0.15">
      <c r="A24" s="51" t="s">
        <v>93</v>
      </c>
      <c r="B24" s="35"/>
      <c r="C24" s="52"/>
      <c r="D24" s="53"/>
      <c r="E24" s="54"/>
      <c r="F24" s="55">
        <f>SUM(F25:F28)</f>
        <v>5364750</v>
      </c>
      <c r="G24" s="215" t="s">
        <v>127</v>
      </c>
      <c r="H24" s="216"/>
    </row>
    <row r="25" spans="1:8" ht="13.5" customHeight="1" x14ac:dyDescent="0.15">
      <c r="A25" s="37"/>
      <c r="B25" s="34" t="s">
        <v>94</v>
      </c>
      <c r="C25" s="8" t="s">
        <v>89</v>
      </c>
      <c r="D25" s="9">
        <v>14250</v>
      </c>
      <c r="E25" s="10">
        <v>30</v>
      </c>
      <c r="F25" s="25">
        <f>D25*E25</f>
        <v>427500</v>
      </c>
      <c r="G25" s="207" t="s">
        <v>128</v>
      </c>
      <c r="H25" s="208"/>
    </row>
    <row r="26" spans="1:8" ht="13.5" customHeight="1" x14ac:dyDescent="0.15">
      <c r="A26" s="37"/>
      <c r="B26" s="34" t="s">
        <v>95</v>
      </c>
      <c r="C26" s="8" t="s">
        <v>130</v>
      </c>
      <c r="D26" s="9">
        <v>42750</v>
      </c>
      <c r="E26" s="10">
        <v>30</v>
      </c>
      <c r="F26" s="25">
        <f>D26*E26</f>
        <v>1282500</v>
      </c>
      <c r="G26" s="209" t="s">
        <v>129</v>
      </c>
      <c r="H26" s="210"/>
    </row>
    <row r="27" spans="1:8" ht="13.5" customHeight="1" x14ac:dyDescent="0.15">
      <c r="A27" s="37"/>
      <c r="B27" s="34" t="s">
        <v>96</v>
      </c>
      <c r="C27" s="8" t="s">
        <v>130</v>
      </c>
      <c r="D27" s="9">
        <v>99750</v>
      </c>
      <c r="E27" s="10">
        <v>29</v>
      </c>
      <c r="F27" s="25">
        <f>D27*E27</f>
        <v>2892750</v>
      </c>
      <c r="G27" s="199"/>
      <c r="H27" s="200"/>
    </row>
    <row r="28" spans="1:8" ht="13.5" customHeight="1" x14ac:dyDescent="0.15">
      <c r="A28" s="37"/>
      <c r="B28" s="34" t="s">
        <v>97</v>
      </c>
      <c r="C28" s="8" t="s">
        <v>130</v>
      </c>
      <c r="D28" s="9">
        <v>762000</v>
      </c>
      <c r="E28" s="10">
        <v>1</v>
      </c>
      <c r="F28" s="25">
        <f>D28*E28</f>
        <v>762000</v>
      </c>
      <c r="G28" s="217" t="s">
        <v>98</v>
      </c>
      <c r="H28" s="218"/>
    </row>
    <row r="29" spans="1:8" ht="13.5" customHeight="1" x14ac:dyDescent="0.15">
      <c r="A29" s="51" t="s">
        <v>99</v>
      </c>
      <c r="B29" s="35"/>
      <c r="C29" s="52"/>
      <c r="D29" s="53"/>
      <c r="E29" s="54"/>
      <c r="F29" s="55">
        <f>SUM(F30:F32)</f>
        <v>1300000</v>
      </c>
      <c r="G29" s="203"/>
      <c r="H29" s="204"/>
    </row>
    <row r="30" spans="1:8" ht="13.5" customHeight="1" x14ac:dyDescent="0.15">
      <c r="A30" s="36"/>
      <c r="B30" s="40" t="s">
        <v>100</v>
      </c>
      <c r="C30" s="5" t="s">
        <v>71</v>
      </c>
      <c r="D30" s="6">
        <v>100000</v>
      </c>
      <c r="E30" s="7">
        <v>1</v>
      </c>
      <c r="F30" s="24">
        <f>E30*D30</f>
        <v>100000</v>
      </c>
      <c r="G30" s="213"/>
      <c r="H30" s="214"/>
    </row>
    <row r="31" spans="1:8" ht="13.5" customHeight="1" x14ac:dyDescent="0.15">
      <c r="A31" s="37"/>
      <c r="B31" s="34" t="s">
        <v>101</v>
      </c>
      <c r="C31" s="11">
        <v>1311</v>
      </c>
      <c r="D31" s="9">
        <v>40000</v>
      </c>
      <c r="E31" s="10">
        <v>30</v>
      </c>
      <c r="F31" s="25">
        <f>D31*E31</f>
        <v>1200000</v>
      </c>
      <c r="G31" s="199"/>
      <c r="H31" s="200"/>
    </row>
    <row r="32" spans="1:8" ht="13.5" customHeight="1" x14ac:dyDescent="0.15">
      <c r="A32" s="37"/>
      <c r="B32" s="34" t="s">
        <v>102</v>
      </c>
      <c r="C32" s="8" t="s">
        <v>71</v>
      </c>
      <c r="D32" s="9">
        <v>0</v>
      </c>
      <c r="E32" s="10">
        <v>1</v>
      </c>
      <c r="F32" s="25">
        <f>D32*E32</f>
        <v>0</v>
      </c>
      <c r="G32" s="201"/>
      <c r="H32" s="202"/>
    </row>
    <row r="33" spans="1:8" ht="13.5" customHeight="1" x14ac:dyDescent="0.15">
      <c r="A33" s="51" t="s">
        <v>103</v>
      </c>
      <c r="B33" s="35"/>
      <c r="C33" s="52"/>
      <c r="D33" s="53"/>
      <c r="E33" s="54"/>
      <c r="F33" s="55">
        <f>SUM(F34:F38)</f>
        <v>145750</v>
      </c>
      <c r="G33" s="203"/>
      <c r="H33" s="204"/>
    </row>
    <row r="34" spans="1:8" ht="13.5" customHeight="1" x14ac:dyDescent="0.15">
      <c r="A34" s="36"/>
      <c r="B34" s="40" t="s">
        <v>104</v>
      </c>
      <c r="C34" s="5" t="s">
        <v>71</v>
      </c>
      <c r="D34" s="6">
        <v>35000</v>
      </c>
      <c r="E34" s="30">
        <v>1</v>
      </c>
      <c r="F34" s="24">
        <f>D34*E34</f>
        <v>35000</v>
      </c>
      <c r="G34" s="213"/>
      <c r="H34" s="214"/>
    </row>
    <row r="35" spans="1:8" ht="13.5" customHeight="1" x14ac:dyDescent="0.15">
      <c r="A35" s="37"/>
      <c r="B35" s="34" t="s">
        <v>105</v>
      </c>
      <c r="C35" s="8" t="s">
        <v>71</v>
      </c>
      <c r="D35" s="9">
        <v>23000</v>
      </c>
      <c r="E35" s="31">
        <v>0.25</v>
      </c>
      <c r="F35" s="25">
        <f>D35*E35</f>
        <v>5750</v>
      </c>
      <c r="G35" s="199"/>
      <c r="H35" s="200"/>
    </row>
    <row r="36" spans="1:8" ht="13.5" customHeight="1" x14ac:dyDescent="0.15">
      <c r="A36" s="37"/>
      <c r="B36" s="34" t="s">
        <v>137</v>
      </c>
      <c r="C36" s="8" t="s">
        <v>138</v>
      </c>
      <c r="D36" s="9">
        <v>35000</v>
      </c>
      <c r="E36" s="31">
        <v>1</v>
      </c>
      <c r="F36" s="25">
        <f>D36*E36</f>
        <v>35000</v>
      </c>
      <c r="G36" s="209" t="s">
        <v>140</v>
      </c>
      <c r="H36" s="210"/>
    </row>
    <row r="37" spans="1:8" ht="13.5" customHeight="1" x14ac:dyDescent="0.15">
      <c r="A37" s="37"/>
      <c r="B37" s="34" t="s">
        <v>106</v>
      </c>
      <c r="C37" s="8" t="s">
        <v>71</v>
      </c>
      <c r="D37" s="9">
        <v>14000</v>
      </c>
      <c r="E37" s="31">
        <v>0</v>
      </c>
      <c r="F37" s="25">
        <f>D37*E37</f>
        <v>0</v>
      </c>
      <c r="G37" s="199"/>
      <c r="H37" s="200"/>
    </row>
    <row r="38" spans="1:8" ht="13.5" customHeight="1" x14ac:dyDescent="0.15">
      <c r="A38" s="37"/>
      <c r="B38" s="34" t="s">
        <v>107</v>
      </c>
      <c r="C38" s="8" t="s">
        <v>71</v>
      </c>
      <c r="D38" s="9">
        <v>7000</v>
      </c>
      <c r="E38" s="31">
        <v>10</v>
      </c>
      <c r="F38" s="25">
        <f>D38*E38</f>
        <v>70000</v>
      </c>
      <c r="G38" s="217" t="s">
        <v>242</v>
      </c>
      <c r="H38" s="218"/>
    </row>
    <row r="39" spans="1:8" ht="13.5" customHeight="1" x14ac:dyDescent="0.15">
      <c r="A39" s="51" t="s">
        <v>108</v>
      </c>
      <c r="B39" s="35"/>
      <c r="C39" s="52"/>
      <c r="D39" s="53"/>
      <c r="E39" s="54"/>
      <c r="F39" s="55">
        <f>SUM(F40:F47)</f>
        <v>4680000</v>
      </c>
      <c r="G39" s="203"/>
      <c r="H39" s="204"/>
    </row>
    <row r="40" spans="1:8" ht="13.5" customHeight="1" x14ac:dyDescent="0.15">
      <c r="A40" s="36"/>
      <c r="B40" s="40" t="s">
        <v>109</v>
      </c>
      <c r="C40" s="8" t="s">
        <v>71</v>
      </c>
      <c r="D40" s="6">
        <v>100000</v>
      </c>
      <c r="E40" s="7">
        <v>6</v>
      </c>
      <c r="F40" s="24">
        <f t="shared" ref="F40:F47" si="1">D40*E40</f>
        <v>600000</v>
      </c>
      <c r="G40" s="213"/>
      <c r="H40" s="214"/>
    </row>
    <row r="41" spans="1:8" ht="13.5" customHeight="1" x14ac:dyDescent="0.15">
      <c r="A41" s="37"/>
      <c r="B41" s="34" t="s">
        <v>110</v>
      </c>
      <c r="C41" s="8" t="s">
        <v>71</v>
      </c>
      <c r="D41" s="9">
        <v>100000</v>
      </c>
      <c r="E41" s="10">
        <v>8</v>
      </c>
      <c r="F41" s="25">
        <f t="shared" si="1"/>
        <v>800000</v>
      </c>
      <c r="G41" s="199"/>
      <c r="H41" s="200"/>
    </row>
    <row r="42" spans="1:8" ht="13.5" customHeight="1" x14ac:dyDescent="0.15">
      <c r="A42" s="37"/>
      <c r="B42" s="34" t="s">
        <v>111</v>
      </c>
      <c r="C42" s="8" t="s">
        <v>71</v>
      </c>
      <c r="D42" s="9">
        <v>40000</v>
      </c>
      <c r="E42" s="10">
        <v>7</v>
      </c>
      <c r="F42" s="25">
        <f t="shared" si="1"/>
        <v>280000</v>
      </c>
      <c r="G42" s="199"/>
      <c r="H42" s="200"/>
    </row>
    <row r="43" spans="1:8" ht="13.5" customHeight="1" x14ac:dyDescent="0.15">
      <c r="A43" s="37"/>
      <c r="B43" s="34" t="s">
        <v>112</v>
      </c>
      <c r="C43" s="8" t="s">
        <v>71</v>
      </c>
      <c r="D43" s="9">
        <v>120000</v>
      </c>
      <c r="E43" s="10"/>
      <c r="F43" s="25">
        <f t="shared" si="1"/>
        <v>0</v>
      </c>
      <c r="G43" s="199"/>
      <c r="H43" s="200"/>
    </row>
    <row r="44" spans="1:8" ht="13.5" customHeight="1" x14ac:dyDescent="0.15">
      <c r="A44" s="37"/>
      <c r="B44" s="34" t="s">
        <v>113</v>
      </c>
      <c r="C44" s="8" t="s">
        <v>71</v>
      </c>
      <c r="D44" s="9">
        <v>100000</v>
      </c>
      <c r="E44" s="10">
        <v>30</v>
      </c>
      <c r="F44" s="25">
        <f t="shared" si="1"/>
        <v>3000000</v>
      </c>
      <c r="G44" s="209" t="s">
        <v>241</v>
      </c>
      <c r="H44" s="210"/>
    </row>
    <row r="45" spans="1:8" ht="13.5" customHeight="1" x14ac:dyDescent="0.15">
      <c r="A45" s="37"/>
      <c r="B45" s="34" t="s">
        <v>134</v>
      </c>
      <c r="C45" s="8" t="s">
        <v>71</v>
      </c>
      <c r="D45" s="9">
        <v>50000</v>
      </c>
      <c r="E45" s="10">
        <v>0</v>
      </c>
      <c r="F45" s="25">
        <f t="shared" si="1"/>
        <v>0</v>
      </c>
      <c r="G45" s="132"/>
      <c r="H45" s="133"/>
    </row>
    <row r="46" spans="1:8" ht="13.5" customHeight="1" x14ac:dyDescent="0.15">
      <c r="A46" s="37"/>
      <c r="B46" s="34" t="s">
        <v>114</v>
      </c>
      <c r="C46" s="8" t="s">
        <v>115</v>
      </c>
      <c r="D46" s="9">
        <v>300000</v>
      </c>
      <c r="E46" s="10"/>
      <c r="F46" s="25">
        <f t="shared" si="1"/>
        <v>0</v>
      </c>
      <c r="G46" s="209" t="s">
        <v>129</v>
      </c>
      <c r="H46" s="210"/>
    </row>
    <row r="47" spans="1:8" ht="13.5" customHeight="1" x14ac:dyDescent="0.15">
      <c r="A47" s="37"/>
      <c r="B47" s="34" t="s">
        <v>116</v>
      </c>
      <c r="C47" s="8" t="s">
        <v>115</v>
      </c>
      <c r="D47" s="9">
        <v>105000</v>
      </c>
      <c r="E47" s="10"/>
      <c r="F47" s="25">
        <f t="shared" si="1"/>
        <v>0</v>
      </c>
      <c r="G47" s="201"/>
      <c r="H47" s="202"/>
    </row>
    <row r="48" spans="1:8" ht="13.5" customHeight="1" x14ac:dyDescent="0.15">
      <c r="A48" s="57" t="s">
        <v>117</v>
      </c>
      <c r="B48" s="58"/>
      <c r="C48" s="52"/>
      <c r="D48" s="53"/>
      <c r="E48" s="54"/>
      <c r="F48" s="55">
        <f>SUM(F49:F50)</f>
        <v>4750000</v>
      </c>
      <c r="G48" s="203"/>
      <c r="H48" s="204"/>
    </row>
    <row r="49" spans="1:8" ht="13.5" customHeight="1" x14ac:dyDescent="0.15">
      <c r="A49" s="37"/>
      <c r="B49" s="34" t="s">
        <v>118</v>
      </c>
      <c r="C49" s="8" t="s">
        <v>71</v>
      </c>
      <c r="D49" s="9">
        <v>190000</v>
      </c>
      <c r="E49" s="10">
        <v>25</v>
      </c>
      <c r="F49" s="25">
        <f>D49*E49</f>
        <v>4750000</v>
      </c>
      <c r="G49" s="207" t="s">
        <v>139</v>
      </c>
      <c r="H49" s="208"/>
    </row>
    <row r="50" spans="1:8" ht="13.5" customHeight="1" x14ac:dyDescent="0.15">
      <c r="A50" s="39"/>
      <c r="B50" s="46" t="s">
        <v>119</v>
      </c>
      <c r="C50" s="8" t="s">
        <v>120</v>
      </c>
      <c r="D50" s="9"/>
      <c r="E50" s="10"/>
      <c r="F50" s="25">
        <f>D50*E50</f>
        <v>0</v>
      </c>
      <c r="G50" s="201"/>
      <c r="H50" s="202"/>
    </row>
    <row r="51" spans="1:8" ht="13.5" customHeight="1" x14ac:dyDescent="0.15">
      <c r="A51" s="42"/>
      <c r="B51" s="44" t="s">
        <v>121</v>
      </c>
      <c r="C51" s="12"/>
      <c r="D51" s="13"/>
      <c r="E51" s="14"/>
      <c r="F51" s="26">
        <f>F8+F10+F19+F24+F29+F33+F39+F48</f>
        <v>24261810</v>
      </c>
      <c r="G51" s="225"/>
      <c r="H51" s="226"/>
    </row>
    <row r="52" spans="1:8" ht="13.5" customHeight="1" x14ac:dyDescent="0.15">
      <c r="A52" s="38"/>
      <c r="B52" s="41" t="s">
        <v>122</v>
      </c>
      <c r="C52" s="15"/>
      <c r="D52" s="16"/>
      <c r="E52" s="17"/>
      <c r="F52" s="27">
        <f>ROUND(F51*0.05,0)</f>
        <v>1213091</v>
      </c>
      <c r="G52" s="223" t="s">
        <v>123</v>
      </c>
      <c r="H52" s="224"/>
    </row>
    <row r="53" spans="1:8" ht="13.5" customHeight="1" x14ac:dyDescent="0.15">
      <c r="A53" s="32"/>
      <c r="B53" s="33" t="s">
        <v>124</v>
      </c>
      <c r="C53" s="18"/>
      <c r="D53" s="19"/>
      <c r="E53" s="20"/>
      <c r="F53" s="28">
        <f>ROUND((F51+F52-F33-F50)*0.1,0)</f>
        <v>2532915</v>
      </c>
      <c r="G53" s="219" t="s">
        <v>125</v>
      </c>
      <c r="H53" s="220"/>
    </row>
    <row r="54" spans="1:8" ht="18.75" customHeight="1" x14ac:dyDescent="0.15">
      <c r="A54" s="43"/>
      <c r="B54" s="47" t="s">
        <v>126</v>
      </c>
      <c r="C54" s="21"/>
      <c r="D54" s="22"/>
      <c r="E54" s="23"/>
      <c r="F54" s="29">
        <f>SUM(F51:F53)</f>
        <v>28007816</v>
      </c>
      <c r="G54" s="221"/>
      <c r="H54" s="222"/>
    </row>
  </sheetData>
  <mergeCells count="47">
    <mergeCell ref="G53:H53"/>
    <mergeCell ref="G54:H54"/>
    <mergeCell ref="G52:H52"/>
    <mergeCell ref="G39:H39"/>
    <mergeCell ref="G40:H40"/>
    <mergeCell ref="G42:H42"/>
    <mergeCell ref="G51:H51"/>
    <mergeCell ref="G49:H49"/>
    <mergeCell ref="G50:H50"/>
    <mergeCell ref="G43:H43"/>
    <mergeCell ref="G44:H44"/>
    <mergeCell ref="G38:H38"/>
    <mergeCell ref="G46:H46"/>
    <mergeCell ref="G47:H47"/>
    <mergeCell ref="G35:H35"/>
    <mergeCell ref="G36:H36"/>
    <mergeCell ref="G37:H37"/>
    <mergeCell ref="G41:H41"/>
    <mergeCell ref="G7:H7"/>
    <mergeCell ref="G48:H48"/>
    <mergeCell ref="G34:H34"/>
    <mergeCell ref="G32:H32"/>
    <mergeCell ref="G33:H33"/>
    <mergeCell ref="G29:H29"/>
    <mergeCell ref="G30:H30"/>
    <mergeCell ref="G23:H23"/>
    <mergeCell ref="G24:H24"/>
    <mergeCell ref="G25:H25"/>
    <mergeCell ref="G26:H26"/>
    <mergeCell ref="G27:H27"/>
    <mergeCell ref="G28:H28"/>
    <mergeCell ref="G19:H19"/>
    <mergeCell ref="G20:H20"/>
    <mergeCell ref="G21:H21"/>
    <mergeCell ref="G16:H16"/>
    <mergeCell ref="G17:H17"/>
    <mergeCell ref="G31:H31"/>
    <mergeCell ref="G18:H18"/>
    <mergeCell ref="G8:H8"/>
    <mergeCell ref="G10:H10"/>
    <mergeCell ref="G9:H9"/>
    <mergeCell ref="G11:H11"/>
    <mergeCell ref="G22:H22"/>
    <mergeCell ref="G12:H12"/>
    <mergeCell ref="G13:H13"/>
    <mergeCell ref="G14:H14"/>
    <mergeCell ref="G15:H15"/>
  </mergeCells>
  <phoneticPr fontId="2" type="noConversion"/>
  <pageMargins left="0.52" right="0.31" top="0.84" bottom="0.52" header="0.5" footer="0.5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showGridLines="0" workbookViewId="0">
      <selection activeCell="E19" sqref="E19"/>
    </sheetView>
  </sheetViews>
  <sheetFormatPr defaultRowHeight="13.5" x14ac:dyDescent="0.15"/>
  <cols>
    <col min="1" max="1" width="1.6640625" style="1" customWidth="1"/>
    <col min="2" max="2" width="16.21875" style="1" customWidth="1"/>
    <col min="3" max="3" width="9.77734375" style="1" customWidth="1"/>
    <col min="4" max="4" width="9.88671875" style="1" customWidth="1"/>
    <col min="5" max="5" width="5.88671875" style="2" customWidth="1"/>
    <col min="6" max="6" width="11.5546875" style="1" customWidth="1"/>
    <col min="7" max="7" width="9.77734375" style="1" customWidth="1"/>
    <col min="8" max="8" width="10.6640625" style="1" customWidth="1"/>
  </cols>
  <sheetData>
    <row r="1" spans="1:9" ht="25.5" customHeight="1" thickBot="1" x14ac:dyDescent="0.2">
      <c r="C1" s="61" t="s">
        <v>141</v>
      </c>
      <c r="D1" s="61"/>
      <c r="E1" s="59"/>
      <c r="F1" s="60"/>
    </row>
    <row r="2" spans="1:9" ht="11.25" customHeight="1" thickTop="1" x14ac:dyDescent="0.15">
      <c r="E2" s="3"/>
      <c r="F2" s="3"/>
      <c r="G2" s="64"/>
      <c r="H2" s="64"/>
      <c r="I2" s="63"/>
    </row>
    <row r="3" spans="1:9" ht="16.5" customHeight="1" x14ac:dyDescent="0.15">
      <c r="A3" s="4"/>
      <c r="B3" s="4" t="s">
        <v>248</v>
      </c>
      <c r="C3" s="1" t="s">
        <v>234</v>
      </c>
      <c r="D3" s="4"/>
      <c r="E3" s="67"/>
      <c r="F3" s="4"/>
      <c r="G3" s="122" t="s">
        <v>243</v>
      </c>
      <c r="H3" s="123">
        <f>F55</f>
        <v>25016755</v>
      </c>
      <c r="I3" s="63"/>
    </row>
    <row r="4" spans="1:9" ht="16.5" customHeight="1" x14ac:dyDescent="0.15">
      <c r="A4" s="4"/>
      <c r="B4" s="4" t="s">
        <v>246</v>
      </c>
      <c r="C4" s="1" t="s">
        <v>235</v>
      </c>
      <c r="D4" s="4"/>
      <c r="E4" s="67"/>
      <c r="F4" s="4"/>
      <c r="G4" s="122" t="s">
        <v>244</v>
      </c>
      <c r="H4" s="123">
        <v>100000</v>
      </c>
      <c r="I4" s="63"/>
    </row>
    <row r="5" spans="1:9" ht="16.5" customHeight="1" x14ac:dyDescent="0.15">
      <c r="A5" s="4"/>
      <c r="B5" s="4" t="s">
        <v>247</v>
      </c>
      <c r="C5" s="1" t="s">
        <v>236</v>
      </c>
      <c r="D5" s="4"/>
      <c r="E5" s="68"/>
      <c r="F5" s="68"/>
      <c r="G5" s="124" t="s">
        <v>245</v>
      </c>
      <c r="H5" s="123">
        <f>H4+H3</f>
        <v>25116755</v>
      </c>
      <c r="I5" s="63"/>
    </row>
    <row r="6" spans="1:9" ht="10.5" customHeight="1" x14ac:dyDescent="0.15">
      <c r="A6" s="4"/>
      <c r="B6" s="4"/>
      <c r="D6" s="4"/>
      <c r="E6" s="68"/>
      <c r="F6" s="68"/>
      <c r="G6" s="66"/>
      <c r="H6" s="66"/>
      <c r="I6" s="63"/>
    </row>
    <row r="7" spans="1:9" ht="13.5" customHeight="1" x14ac:dyDescent="0.15">
      <c r="A7" s="48"/>
      <c r="B7" s="62" t="s">
        <v>143</v>
      </c>
      <c r="C7" s="49" t="s">
        <v>144</v>
      </c>
      <c r="D7" s="49" t="s">
        <v>145</v>
      </c>
      <c r="E7" s="50" t="s">
        <v>146</v>
      </c>
      <c r="F7" s="49" t="s">
        <v>147</v>
      </c>
      <c r="G7" s="211" t="s">
        <v>148</v>
      </c>
      <c r="H7" s="212"/>
    </row>
    <row r="8" spans="1:9" ht="13.5" customHeight="1" x14ac:dyDescent="0.3">
      <c r="A8" s="51" t="s">
        <v>149</v>
      </c>
      <c r="B8" s="35"/>
      <c r="C8" s="52"/>
      <c r="D8" s="53"/>
      <c r="E8" s="54"/>
      <c r="F8" s="55">
        <f>SUM(F9:F10)</f>
        <v>5600000</v>
      </c>
      <c r="G8" s="215"/>
      <c r="H8" s="216"/>
      <c r="I8" s="45"/>
    </row>
    <row r="9" spans="1:9" ht="13.5" customHeight="1" x14ac:dyDescent="0.3">
      <c r="A9" s="36"/>
      <c r="B9" s="40" t="s">
        <v>150</v>
      </c>
      <c r="C9" s="5" t="s">
        <v>212</v>
      </c>
      <c r="D9" s="6">
        <v>160000</v>
      </c>
      <c r="E9" s="7">
        <v>25</v>
      </c>
      <c r="F9" s="24">
        <f>D9*E9</f>
        <v>4000000</v>
      </c>
      <c r="G9" s="207" t="s">
        <v>213</v>
      </c>
      <c r="H9" s="208"/>
      <c r="I9" s="45"/>
    </row>
    <row r="10" spans="1:9" ht="13.5" customHeight="1" x14ac:dyDescent="0.15">
      <c r="A10" s="115"/>
      <c r="B10" s="116" t="s">
        <v>211</v>
      </c>
      <c r="C10" s="117" t="s">
        <v>212</v>
      </c>
      <c r="D10" s="118">
        <v>80000</v>
      </c>
      <c r="E10" s="119">
        <v>20</v>
      </c>
      <c r="F10" s="120">
        <f>D10*E10</f>
        <v>1600000</v>
      </c>
      <c r="G10" s="217" t="s">
        <v>214</v>
      </c>
      <c r="H10" s="218"/>
    </row>
    <row r="11" spans="1:9" ht="13.5" customHeight="1" x14ac:dyDescent="0.15">
      <c r="A11" s="56" t="s">
        <v>152</v>
      </c>
      <c r="B11" s="56"/>
      <c r="C11" s="52"/>
      <c r="D11" s="53"/>
      <c r="E11" s="54"/>
      <c r="F11" s="55">
        <f>SUM(F12:F19)</f>
        <v>5258200</v>
      </c>
      <c r="G11" s="129"/>
      <c r="H11" s="130"/>
    </row>
    <row r="12" spans="1:9" ht="13.5" customHeight="1" x14ac:dyDescent="0.15">
      <c r="A12" s="37"/>
      <c r="B12" s="40" t="s">
        <v>153</v>
      </c>
      <c r="C12" s="5" t="s">
        <v>154</v>
      </c>
      <c r="D12" s="6">
        <v>3000000</v>
      </c>
      <c r="E12" s="7">
        <v>1</v>
      </c>
      <c r="F12" s="24">
        <f>D12*E12</f>
        <v>3000000</v>
      </c>
      <c r="G12" s="207" t="s">
        <v>209</v>
      </c>
      <c r="H12" s="208"/>
    </row>
    <row r="13" spans="1:9" ht="13.5" customHeight="1" x14ac:dyDescent="0.15">
      <c r="A13" s="37"/>
      <c r="B13" s="34" t="s">
        <v>155</v>
      </c>
      <c r="C13" s="8">
        <v>1332</v>
      </c>
      <c r="D13" s="9">
        <v>34390</v>
      </c>
      <c r="E13" s="10">
        <v>15</v>
      </c>
      <c r="F13" s="25">
        <f>E13*D13</f>
        <v>515850</v>
      </c>
      <c r="G13" s="209"/>
      <c r="H13" s="210"/>
    </row>
    <row r="14" spans="1:9" ht="13.5" customHeight="1" x14ac:dyDescent="0.15">
      <c r="A14" s="37"/>
      <c r="B14" s="34" t="s">
        <v>156</v>
      </c>
      <c r="C14" s="8" t="s">
        <v>157</v>
      </c>
      <c r="D14" s="9">
        <v>500000</v>
      </c>
      <c r="E14" s="10">
        <v>1</v>
      </c>
      <c r="F14" s="25">
        <f t="shared" ref="F14:F19" si="0">D14*E14</f>
        <v>500000</v>
      </c>
      <c r="G14" s="209" t="s">
        <v>210</v>
      </c>
      <c r="H14" s="210"/>
    </row>
    <row r="15" spans="1:9" ht="13.5" customHeight="1" x14ac:dyDescent="0.15">
      <c r="A15" s="37"/>
      <c r="B15" s="34" t="s">
        <v>158</v>
      </c>
      <c r="C15" s="8" t="s">
        <v>215</v>
      </c>
      <c r="D15" s="9">
        <v>50500</v>
      </c>
      <c r="E15" s="10">
        <v>15</v>
      </c>
      <c r="F15" s="25">
        <f t="shared" si="0"/>
        <v>757500</v>
      </c>
      <c r="G15" s="209" t="s">
        <v>129</v>
      </c>
      <c r="H15" s="210"/>
    </row>
    <row r="16" spans="1:9" ht="13.5" customHeight="1" x14ac:dyDescent="0.15">
      <c r="A16" s="37"/>
      <c r="B16" s="34" t="s">
        <v>159</v>
      </c>
      <c r="C16" s="8" t="s">
        <v>160</v>
      </c>
      <c r="D16" s="9">
        <v>26390</v>
      </c>
      <c r="E16" s="10">
        <v>5</v>
      </c>
      <c r="F16" s="25">
        <f t="shared" si="0"/>
        <v>131950</v>
      </c>
      <c r="G16" s="209"/>
      <c r="H16" s="210"/>
    </row>
    <row r="17" spans="1:8" ht="13.5" customHeight="1" x14ac:dyDescent="0.15">
      <c r="A17" s="37"/>
      <c r="B17" s="34" t="s">
        <v>161</v>
      </c>
      <c r="C17" s="8" t="s">
        <v>162</v>
      </c>
      <c r="D17" s="9">
        <v>34580</v>
      </c>
      <c r="E17" s="10">
        <v>5</v>
      </c>
      <c r="F17" s="25">
        <f t="shared" si="0"/>
        <v>172900</v>
      </c>
      <c r="G17" s="209"/>
      <c r="H17" s="210"/>
    </row>
    <row r="18" spans="1:8" ht="13.5" customHeight="1" x14ac:dyDescent="0.15">
      <c r="A18" s="37"/>
      <c r="B18" s="34" t="s">
        <v>163</v>
      </c>
      <c r="C18" s="8">
        <v>7134</v>
      </c>
      <c r="D18" s="9">
        <v>20000</v>
      </c>
      <c r="E18" s="10">
        <v>4</v>
      </c>
      <c r="F18" s="25">
        <f t="shared" si="0"/>
        <v>80000</v>
      </c>
      <c r="G18" s="209"/>
      <c r="H18" s="210"/>
    </row>
    <row r="19" spans="1:8" ht="13.5" customHeight="1" x14ac:dyDescent="0.15">
      <c r="A19" s="37"/>
      <c r="B19" s="34" t="s">
        <v>216</v>
      </c>
      <c r="C19" s="8" t="s">
        <v>138</v>
      </c>
      <c r="D19" s="9">
        <v>100000</v>
      </c>
      <c r="E19" s="10">
        <v>1</v>
      </c>
      <c r="F19" s="25">
        <f t="shared" si="0"/>
        <v>100000</v>
      </c>
      <c r="G19" s="217"/>
      <c r="H19" s="218"/>
    </row>
    <row r="20" spans="1:8" ht="13.5" customHeight="1" x14ac:dyDescent="0.15">
      <c r="A20" s="51" t="s">
        <v>164</v>
      </c>
      <c r="B20" s="35"/>
      <c r="C20" s="52"/>
      <c r="D20" s="53"/>
      <c r="E20" s="54"/>
      <c r="F20" s="55">
        <f>SUM(F21:F24)</f>
        <v>0</v>
      </c>
      <c r="G20" s="215"/>
      <c r="H20" s="216"/>
    </row>
    <row r="21" spans="1:8" ht="13.5" customHeight="1" x14ac:dyDescent="0.15">
      <c r="A21" s="37"/>
      <c r="B21" s="34" t="s">
        <v>165</v>
      </c>
      <c r="C21" s="8" t="s">
        <v>166</v>
      </c>
      <c r="D21" s="9">
        <v>11000</v>
      </c>
      <c r="E21" s="10"/>
      <c r="F21" s="25">
        <f>D21*E21</f>
        <v>0</v>
      </c>
      <c r="G21" s="207"/>
      <c r="H21" s="208"/>
    </row>
    <row r="22" spans="1:8" ht="13.5" customHeight="1" x14ac:dyDescent="0.15">
      <c r="A22" s="37"/>
      <c r="B22" s="34" t="s">
        <v>167</v>
      </c>
      <c r="C22" s="8" t="s">
        <v>166</v>
      </c>
      <c r="D22" s="9">
        <v>19000</v>
      </c>
      <c r="E22" s="10"/>
      <c r="F22" s="25">
        <f>D22*E22</f>
        <v>0</v>
      </c>
      <c r="G22" s="209"/>
      <c r="H22" s="210"/>
    </row>
    <row r="23" spans="1:8" ht="13.5" customHeight="1" x14ac:dyDescent="0.15">
      <c r="A23" s="37"/>
      <c r="B23" s="34" t="s">
        <v>168</v>
      </c>
      <c r="C23" s="8" t="s">
        <v>166</v>
      </c>
      <c r="D23" s="9">
        <v>38000</v>
      </c>
      <c r="E23" s="10"/>
      <c r="F23" s="25">
        <f>D23*E23</f>
        <v>0</v>
      </c>
      <c r="G23" s="209"/>
      <c r="H23" s="210"/>
    </row>
    <row r="24" spans="1:8" ht="13.5" customHeight="1" x14ac:dyDescent="0.15">
      <c r="A24" s="37"/>
      <c r="B24" s="34" t="s">
        <v>169</v>
      </c>
      <c r="C24" s="8" t="s">
        <v>166</v>
      </c>
      <c r="D24" s="9"/>
      <c r="E24" s="10"/>
      <c r="F24" s="25">
        <f>D24*E24</f>
        <v>0</v>
      </c>
      <c r="G24" s="217"/>
      <c r="H24" s="218"/>
    </row>
    <row r="25" spans="1:8" ht="13.5" customHeight="1" x14ac:dyDescent="0.15">
      <c r="A25" s="51" t="s">
        <v>170</v>
      </c>
      <c r="B25" s="35"/>
      <c r="C25" s="52"/>
      <c r="D25" s="53"/>
      <c r="E25" s="54"/>
      <c r="F25" s="55">
        <f>SUM(F26:F29)</f>
        <v>4108500</v>
      </c>
      <c r="G25" s="215" t="s">
        <v>171</v>
      </c>
      <c r="H25" s="216"/>
    </row>
    <row r="26" spans="1:8" ht="13.5" customHeight="1" x14ac:dyDescent="0.15">
      <c r="A26" s="37"/>
      <c r="B26" s="34" t="s">
        <v>172</v>
      </c>
      <c r="C26" s="8" t="s">
        <v>166</v>
      </c>
      <c r="D26" s="9">
        <v>14250</v>
      </c>
      <c r="E26" s="10">
        <v>16</v>
      </c>
      <c r="F26" s="25">
        <f>D26*E26</f>
        <v>228000</v>
      </c>
      <c r="G26" s="207" t="s">
        <v>217</v>
      </c>
      <c r="H26" s="208"/>
    </row>
    <row r="27" spans="1:8" ht="13.5" customHeight="1" x14ac:dyDescent="0.15">
      <c r="A27" s="37"/>
      <c r="B27" s="34" t="s">
        <v>173</v>
      </c>
      <c r="C27" s="8" t="s">
        <v>166</v>
      </c>
      <c r="D27" s="9">
        <v>42750</v>
      </c>
      <c r="E27" s="10">
        <v>16</v>
      </c>
      <c r="F27" s="25">
        <f>D27*E27</f>
        <v>684000</v>
      </c>
      <c r="G27" s="209" t="s">
        <v>142</v>
      </c>
      <c r="H27" s="210"/>
    </row>
    <row r="28" spans="1:8" ht="13.5" customHeight="1" x14ac:dyDescent="0.15">
      <c r="A28" s="37"/>
      <c r="B28" s="34" t="s">
        <v>174</v>
      </c>
      <c r="C28" s="8" t="s">
        <v>166</v>
      </c>
      <c r="D28" s="9">
        <v>99750</v>
      </c>
      <c r="E28" s="10">
        <v>14</v>
      </c>
      <c r="F28" s="25">
        <f>D28*E28</f>
        <v>1396500</v>
      </c>
      <c r="G28" s="209"/>
      <c r="H28" s="210"/>
    </row>
    <row r="29" spans="1:8" ht="13.5" customHeight="1" x14ac:dyDescent="0.15">
      <c r="A29" s="37"/>
      <c r="B29" s="34" t="s">
        <v>175</v>
      </c>
      <c r="C29" s="8" t="s">
        <v>166</v>
      </c>
      <c r="D29" s="9">
        <v>900000</v>
      </c>
      <c r="E29" s="10">
        <v>2</v>
      </c>
      <c r="F29" s="25">
        <f>D29*E29</f>
        <v>1800000</v>
      </c>
      <c r="G29" s="217" t="s">
        <v>218</v>
      </c>
      <c r="H29" s="218"/>
    </row>
    <row r="30" spans="1:8" ht="13.5" customHeight="1" x14ac:dyDescent="0.15">
      <c r="A30" s="51" t="s">
        <v>176</v>
      </c>
      <c r="B30" s="35"/>
      <c r="C30" s="52"/>
      <c r="D30" s="53"/>
      <c r="E30" s="54"/>
      <c r="F30" s="55">
        <f>SUM(F31:F33)</f>
        <v>820000</v>
      </c>
      <c r="G30" s="215"/>
      <c r="H30" s="216"/>
    </row>
    <row r="31" spans="1:8" ht="13.5" customHeight="1" x14ac:dyDescent="0.15">
      <c r="A31" s="36"/>
      <c r="B31" s="40" t="s">
        <v>177</v>
      </c>
      <c r="C31" s="5" t="s">
        <v>178</v>
      </c>
      <c r="D31" s="6">
        <v>100000</v>
      </c>
      <c r="E31" s="7">
        <v>1</v>
      </c>
      <c r="F31" s="24">
        <f>E31*D31</f>
        <v>100000</v>
      </c>
      <c r="G31" s="207"/>
      <c r="H31" s="208"/>
    </row>
    <row r="32" spans="1:8" ht="13.5" customHeight="1" x14ac:dyDescent="0.15">
      <c r="A32" s="37"/>
      <c r="B32" s="34" t="s">
        <v>179</v>
      </c>
      <c r="C32" s="11">
        <v>1311</v>
      </c>
      <c r="D32" s="9">
        <v>40000</v>
      </c>
      <c r="E32" s="10">
        <v>8</v>
      </c>
      <c r="F32" s="25">
        <f>D32*E32</f>
        <v>320000</v>
      </c>
      <c r="G32" s="209"/>
      <c r="H32" s="210"/>
    </row>
    <row r="33" spans="1:8" ht="13.5" customHeight="1" x14ac:dyDescent="0.15">
      <c r="A33" s="37"/>
      <c r="B33" s="34" t="s">
        <v>180</v>
      </c>
      <c r="C33" s="8" t="s">
        <v>178</v>
      </c>
      <c r="D33" s="9">
        <v>400000</v>
      </c>
      <c r="E33" s="10">
        <v>1</v>
      </c>
      <c r="F33" s="25">
        <f>D33*E33</f>
        <v>400000</v>
      </c>
      <c r="G33" s="217"/>
      <c r="H33" s="218"/>
    </row>
    <row r="34" spans="1:8" ht="13.5" customHeight="1" x14ac:dyDescent="0.15">
      <c r="A34" s="51" t="s">
        <v>181</v>
      </c>
      <c r="B34" s="35"/>
      <c r="C34" s="52"/>
      <c r="D34" s="53"/>
      <c r="E34" s="54"/>
      <c r="F34" s="55">
        <f>SUM(F35:F39)</f>
        <v>495750</v>
      </c>
      <c r="G34" s="215"/>
      <c r="H34" s="216"/>
    </row>
    <row r="35" spans="1:8" ht="13.5" customHeight="1" x14ac:dyDescent="0.15">
      <c r="A35" s="36"/>
      <c r="B35" s="40" t="s">
        <v>182</v>
      </c>
      <c r="C35" s="5" t="s">
        <v>178</v>
      </c>
      <c r="D35" s="6">
        <v>35000</v>
      </c>
      <c r="E35" s="30">
        <v>1</v>
      </c>
      <c r="F35" s="24">
        <f>D35*E35</f>
        <v>35000</v>
      </c>
      <c r="G35" s="207"/>
      <c r="H35" s="208"/>
    </row>
    <row r="36" spans="1:8" ht="13.5" customHeight="1" x14ac:dyDescent="0.15">
      <c r="A36" s="37"/>
      <c r="B36" s="34" t="s">
        <v>183</v>
      </c>
      <c r="C36" s="8" t="s">
        <v>178</v>
      </c>
      <c r="D36" s="9">
        <v>23000</v>
      </c>
      <c r="E36" s="31">
        <v>0.25</v>
      </c>
      <c r="F36" s="25">
        <f>D36*E36</f>
        <v>5750</v>
      </c>
      <c r="G36" s="209"/>
      <c r="H36" s="210"/>
    </row>
    <row r="37" spans="1:8" ht="13.5" customHeight="1" x14ac:dyDescent="0.15">
      <c r="A37" s="37"/>
      <c r="B37" s="34" t="s">
        <v>184</v>
      </c>
      <c r="C37" s="8" t="s">
        <v>178</v>
      </c>
      <c r="D37" s="9">
        <v>35000</v>
      </c>
      <c r="E37" s="31">
        <v>5</v>
      </c>
      <c r="F37" s="25">
        <f>D37*E37</f>
        <v>175000</v>
      </c>
      <c r="G37" s="209" t="s">
        <v>222</v>
      </c>
      <c r="H37" s="210"/>
    </row>
    <row r="38" spans="1:8" ht="13.5" customHeight="1" x14ac:dyDescent="0.15">
      <c r="A38" s="37"/>
      <c r="B38" s="34" t="s">
        <v>186</v>
      </c>
      <c r="C38" s="8" t="s">
        <v>178</v>
      </c>
      <c r="D38" s="9">
        <v>14000</v>
      </c>
      <c r="E38" s="31">
        <v>0</v>
      </c>
      <c r="F38" s="25">
        <f>D38*E38</f>
        <v>0</v>
      </c>
      <c r="G38" s="209"/>
      <c r="H38" s="210"/>
    </row>
    <row r="39" spans="1:8" ht="13.5" customHeight="1" x14ac:dyDescent="0.15">
      <c r="A39" s="37"/>
      <c r="B39" s="34" t="s">
        <v>223</v>
      </c>
      <c r="C39" s="8" t="s">
        <v>178</v>
      </c>
      <c r="D39" s="9">
        <v>14000</v>
      </c>
      <c r="E39" s="31">
        <v>20</v>
      </c>
      <c r="F39" s="25">
        <f>D39*E39</f>
        <v>280000</v>
      </c>
      <c r="G39" s="217" t="s">
        <v>221</v>
      </c>
      <c r="H39" s="218"/>
    </row>
    <row r="40" spans="1:8" ht="13.5" customHeight="1" x14ac:dyDescent="0.15">
      <c r="A40" s="51" t="s">
        <v>188</v>
      </c>
      <c r="B40" s="35"/>
      <c r="C40" s="52"/>
      <c r="D40" s="53"/>
      <c r="E40" s="54"/>
      <c r="F40" s="55">
        <f>SUM(F41:F48)</f>
        <v>3900000</v>
      </c>
      <c r="G40" s="215"/>
      <c r="H40" s="216"/>
    </row>
    <row r="41" spans="1:8" ht="13.5" customHeight="1" x14ac:dyDescent="0.15">
      <c r="A41" s="36"/>
      <c r="B41" s="40" t="s">
        <v>189</v>
      </c>
      <c r="C41" s="8" t="s">
        <v>178</v>
      </c>
      <c r="D41" s="6">
        <v>100000</v>
      </c>
      <c r="E41" s="7">
        <v>8</v>
      </c>
      <c r="F41" s="24">
        <f t="shared" ref="F41:F48" si="1">D41*E41</f>
        <v>800000</v>
      </c>
      <c r="G41" s="207"/>
      <c r="H41" s="208"/>
    </row>
    <row r="42" spans="1:8" ht="13.5" customHeight="1" x14ac:dyDescent="0.15">
      <c r="A42" s="37"/>
      <c r="B42" s="34" t="s">
        <v>190</v>
      </c>
      <c r="C42" s="8" t="s">
        <v>178</v>
      </c>
      <c r="D42" s="9">
        <v>100000</v>
      </c>
      <c r="E42" s="10">
        <v>9</v>
      </c>
      <c r="F42" s="25">
        <f t="shared" si="1"/>
        <v>900000</v>
      </c>
      <c r="G42" s="209"/>
      <c r="H42" s="210"/>
    </row>
    <row r="43" spans="1:8" ht="13.5" customHeight="1" x14ac:dyDescent="0.15">
      <c r="A43" s="37"/>
      <c r="B43" s="34" t="s">
        <v>191</v>
      </c>
      <c r="C43" s="8" t="s">
        <v>220</v>
      </c>
      <c r="D43" s="9">
        <v>100000</v>
      </c>
      <c r="E43" s="10">
        <v>10</v>
      </c>
      <c r="F43" s="25">
        <f t="shared" si="1"/>
        <v>1000000</v>
      </c>
      <c r="G43" s="209" t="s">
        <v>221</v>
      </c>
      <c r="H43" s="210"/>
    </row>
    <row r="44" spans="1:8" ht="13.5" customHeight="1" x14ac:dyDescent="0.15">
      <c r="A44" s="37"/>
      <c r="B44" s="34" t="s">
        <v>192</v>
      </c>
      <c r="C44" s="8" t="s">
        <v>178</v>
      </c>
      <c r="D44" s="9">
        <v>120000</v>
      </c>
      <c r="E44" s="10"/>
      <c r="F44" s="25">
        <f t="shared" si="1"/>
        <v>0</v>
      </c>
      <c r="G44" s="209"/>
      <c r="H44" s="210"/>
    </row>
    <row r="45" spans="1:8" ht="13.5" customHeight="1" x14ac:dyDescent="0.15">
      <c r="A45" s="37"/>
      <c r="B45" s="34" t="s">
        <v>193</v>
      </c>
      <c r="C45" s="8" t="s">
        <v>178</v>
      </c>
      <c r="D45" s="9">
        <v>150000</v>
      </c>
      <c r="E45" s="10">
        <v>8</v>
      </c>
      <c r="F45" s="25">
        <f t="shared" si="1"/>
        <v>1200000</v>
      </c>
      <c r="G45" s="209"/>
      <c r="H45" s="210"/>
    </row>
    <row r="46" spans="1:8" ht="13.5" customHeight="1" x14ac:dyDescent="0.15">
      <c r="A46" s="37"/>
      <c r="B46" s="34" t="s">
        <v>194</v>
      </c>
      <c r="C46" s="8" t="s">
        <v>178</v>
      </c>
      <c r="D46" s="9">
        <v>50000</v>
      </c>
      <c r="E46" s="10"/>
      <c r="F46" s="25">
        <f t="shared" si="1"/>
        <v>0</v>
      </c>
      <c r="G46" s="209"/>
      <c r="H46" s="210"/>
    </row>
    <row r="47" spans="1:8" ht="13.5" customHeight="1" x14ac:dyDescent="0.15">
      <c r="A47" s="37"/>
      <c r="B47" s="34" t="s">
        <v>195</v>
      </c>
      <c r="C47" s="8" t="s">
        <v>196</v>
      </c>
      <c r="D47" s="9">
        <v>300000</v>
      </c>
      <c r="E47" s="10"/>
      <c r="F47" s="25">
        <f t="shared" si="1"/>
        <v>0</v>
      </c>
      <c r="G47" s="229"/>
      <c r="H47" s="230"/>
    </row>
    <row r="48" spans="1:8" ht="13.5" customHeight="1" x14ac:dyDescent="0.15">
      <c r="A48" s="37"/>
      <c r="B48" s="34" t="s">
        <v>197</v>
      </c>
      <c r="C48" s="8" t="s">
        <v>196</v>
      </c>
      <c r="D48" s="9">
        <v>105000</v>
      </c>
      <c r="E48" s="10"/>
      <c r="F48" s="25">
        <f t="shared" si="1"/>
        <v>0</v>
      </c>
      <c r="G48" s="217"/>
      <c r="H48" s="218"/>
    </row>
    <row r="49" spans="1:8" ht="13.5" customHeight="1" x14ac:dyDescent="0.15">
      <c r="A49" s="57" t="s">
        <v>198</v>
      </c>
      <c r="B49" s="58"/>
      <c r="C49" s="52"/>
      <c r="D49" s="53"/>
      <c r="E49" s="54"/>
      <c r="F49" s="55">
        <f>SUM(F50:F51)</f>
        <v>1520000</v>
      </c>
      <c r="G49" s="215"/>
      <c r="H49" s="216"/>
    </row>
    <row r="50" spans="1:8" ht="13.5" customHeight="1" x14ac:dyDescent="0.15">
      <c r="A50" s="37"/>
      <c r="B50" s="34" t="s">
        <v>199</v>
      </c>
      <c r="C50" s="8" t="s">
        <v>178</v>
      </c>
      <c r="D50" s="9">
        <v>190000</v>
      </c>
      <c r="E50" s="10">
        <v>8</v>
      </c>
      <c r="F50" s="25">
        <f>D50*E50</f>
        <v>1520000</v>
      </c>
      <c r="G50" s="134" t="s">
        <v>139</v>
      </c>
      <c r="H50" s="134"/>
    </row>
    <row r="51" spans="1:8" ht="13.5" customHeight="1" x14ac:dyDescent="0.15">
      <c r="A51" s="39"/>
      <c r="B51" s="46" t="s">
        <v>201</v>
      </c>
      <c r="C51" s="8" t="s">
        <v>202</v>
      </c>
      <c r="D51" s="9"/>
      <c r="E51" s="10"/>
      <c r="F51" s="25">
        <f>D51*E51</f>
        <v>0</v>
      </c>
      <c r="G51" s="217"/>
      <c r="H51" s="218"/>
    </row>
    <row r="52" spans="1:8" ht="13.5" customHeight="1" x14ac:dyDescent="0.15">
      <c r="A52" s="42"/>
      <c r="B52" s="44" t="s">
        <v>203</v>
      </c>
      <c r="C52" s="12"/>
      <c r="D52" s="13"/>
      <c r="E52" s="14"/>
      <c r="F52" s="26">
        <f>F8+F11+F20+F25+F30+F34+F40+F49</f>
        <v>21702450</v>
      </c>
      <c r="G52" s="231"/>
      <c r="H52" s="232"/>
    </row>
    <row r="53" spans="1:8" ht="13.5" customHeight="1" x14ac:dyDescent="0.15">
      <c r="A53" s="38"/>
      <c r="B53" s="41" t="s">
        <v>204</v>
      </c>
      <c r="C53" s="15"/>
      <c r="D53" s="16"/>
      <c r="E53" s="17"/>
      <c r="F53" s="27">
        <f>ROUND(F52*0.05,0)</f>
        <v>1085123</v>
      </c>
      <c r="G53" s="223" t="s">
        <v>205</v>
      </c>
      <c r="H53" s="224"/>
    </row>
    <row r="54" spans="1:8" ht="13.5" customHeight="1" x14ac:dyDescent="0.15">
      <c r="A54" s="32"/>
      <c r="B54" s="33" t="s">
        <v>206</v>
      </c>
      <c r="C54" s="18"/>
      <c r="D54" s="19"/>
      <c r="E54" s="20"/>
      <c r="F54" s="28">
        <f>ROUND((F52+F53-F34-F51)*0.1,0)</f>
        <v>2229182</v>
      </c>
      <c r="G54" s="219" t="s">
        <v>207</v>
      </c>
      <c r="H54" s="220"/>
    </row>
    <row r="55" spans="1:8" ht="18" customHeight="1" x14ac:dyDescent="0.15">
      <c r="A55" s="43"/>
      <c r="B55" s="47" t="s">
        <v>208</v>
      </c>
      <c r="C55" s="21"/>
      <c r="D55" s="22"/>
      <c r="E55" s="23"/>
      <c r="F55" s="29">
        <f>SUM(F52:F54)</f>
        <v>25016755</v>
      </c>
      <c r="G55" s="227"/>
      <c r="H55" s="228"/>
    </row>
  </sheetData>
  <mergeCells count="47">
    <mergeCell ref="G55:H55"/>
    <mergeCell ref="G47:H47"/>
    <mergeCell ref="G48:H48"/>
    <mergeCell ref="G49:H49"/>
    <mergeCell ref="G52:H52"/>
    <mergeCell ref="G51:H51"/>
    <mergeCell ref="G53:H53"/>
    <mergeCell ref="G41:H41"/>
    <mergeCell ref="G42:H42"/>
    <mergeCell ref="G45:H45"/>
    <mergeCell ref="G40:H40"/>
    <mergeCell ref="G54:H54"/>
    <mergeCell ref="G46:H46"/>
    <mergeCell ref="G43:H43"/>
    <mergeCell ref="G44:H44"/>
    <mergeCell ref="G31:H31"/>
    <mergeCell ref="G28:H28"/>
    <mergeCell ref="G36:H36"/>
    <mergeCell ref="G29:H29"/>
    <mergeCell ref="G30:H30"/>
    <mergeCell ref="G32:H32"/>
    <mergeCell ref="G33:H33"/>
    <mergeCell ref="G34:H34"/>
    <mergeCell ref="G35:H35"/>
    <mergeCell ref="G37:H37"/>
    <mergeCell ref="G38:H38"/>
    <mergeCell ref="G39:H39"/>
    <mergeCell ref="G15:H15"/>
    <mergeCell ref="G16:H16"/>
    <mergeCell ref="G17:H17"/>
    <mergeCell ref="G18:H18"/>
    <mergeCell ref="G19:H19"/>
    <mergeCell ref="G20:H20"/>
    <mergeCell ref="G24:H24"/>
    <mergeCell ref="G25:H25"/>
    <mergeCell ref="G26:H26"/>
    <mergeCell ref="G27:H27"/>
    <mergeCell ref="G21:H21"/>
    <mergeCell ref="G22:H22"/>
    <mergeCell ref="G23:H23"/>
    <mergeCell ref="G7:H7"/>
    <mergeCell ref="G12:H12"/>
    <mergeCell ref="G13:H13"/>
    <mergeCell ref="G14:H14"/>
    <mergeCell ref="G8:H8"/>
    <mergeCell ref="G9:H9"/>
    <mergeCell ref="G10:H10"/>
  </mergeCells>
  <phoneticPr fontId="2" type="noConversion"/>
  <pageMargins left="0.52" right="0.31" top="0.66" bottom="0.52" header="0.5" footer="0.5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showGridLines="0" workbookViewId="0">
      <selection activeCell="G9" sqref="G9:H9"/>
    </sheetView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141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248</v>
      </c>
      <c r="C3" s="1" t="s">
        <v>231</v>
      </c>
      <c r="E3" s="67"/>
      <c r="F3" s="4"/>
      <c r="G3" s="122" t="s">
        <v>243</v>
      </c>
      <c r="H3" s="123">
        <f>F54</f>
        <v>25038051</v>
      </c>
    </row>
    <row r="4" spans="1:8" ht="15" customHeight="1" x14ac:dyDescent="0.15">
      <c r="A4" s="4"/>
      <c r="B4" s="4" t="s">
        <v>246</v>
      </c>
      <c r="C4" s="1" t="s">
        <v>232</v>
      </c>
      <c r="E4" s="67"/>
      <c r="F4" s="4"/>
      <c r="G4" s="122" t="s">
        <v>244</v>
      </c>
      <c r="H4" s="123">
        <v>100000</v>
      </c>
    </row>
    <row r="5" spans="1:8" ht="15" customHeight="1" x14ac:dyDescent="0.15">
      <c r="A5" s="4"/>
      <c r="B5" s="4" t="s">
        <v>247</v>
      </c>
      <c r="C5" s="1" t="s">
        <v>233</v>
      </c>
      <c r="E5" s="68"/>
      <c r="F5" s="68"/>
      <c r="G5" s="124" t="s">
        <v>245</v>
      </c>
      <c r="H5" s="123">
        <f>H4+H3</f>
        <v>25138051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143</v>
      </c>
      <c r="C7" s="49" t="s">
        <v>144</v>
      </c>
      <c r="D7" s="49" t="s">
        <v>145</v>
      </c>
      <c r="E7" s="50" t="s">
        <v>146</v>
      </c>
      <c r="F7" s="49" t="s">
        <v>147</v>
      </c>
      <c r="G7" s="211" t="s">
        <v>148</v>
      </c>
      <c r="H7" s="212"/>
    </row>
    <row r="8" spans="1:8" ht="13.5" customHeight="1" x14ac:dyDescent="0.15">
      <c r="A8" s="51" t="s">
        <v>149</v>
      </c>
      <c r="B8" s="35"/>
      <c r="C8" s="52"/>
      <c r="D8" s="53"/>
      <c r="E8" s="54"/>
      <c r="F8" s="55">
        <f>SUM(F9:F9)</f>
        <v>4000000</v>
      </c>
      <c r="G8" s="233"/>
      <c r="H8" s="234"/>
    </row>
    <row r="9" spans="1:8" ht="13.5" customHeight="1" x14ac:dyDescent="0.15">
      <c r="A9" s="36"/>
      <c r="B9" s="40" t="s">
        <v>150</v>
      </c>
      <c r="C9" s="5" t="s">
        <v>151</v>
      </c>
      <c r="D9" s="6">
        <v>160000</v>
      </c>
      <c r="E9" s="7">
        <v>25</v>
      </c>
      <c r="F9" s="24">
        <f>D9*E9</f>
        <v>4000000</v>
      </c>
      <c r="G9" s="205" t="s">
        <v>225</v>
      </c>
      <c r="H9" s="206"/>
    </row>
    <row r="10" spans="1:8" ht="13.5" customHeight="1" x14ac:dyDescent="0.15">
      <c r="A10" s="56" t="s">
        <v>152</v>
      </c>
      <c r="B10" s="56"/>
      <c r="C10" s="52"/>
      <c r="D10" s="53"/>
      <c r="E10" s="54"/>
      <c r="F10" s="55">
        <f>SUM(F11:F18)</f>
        <v>3464850</v>
      </c>
      <c r="G10" s="215"/>
      <c r="H10" s="216"/>
    </row>
    <row r="11" spans="1:8" ht="13.5" customHeight="1" x14ac:dyDescent="0.15">
      <c r="A11" s="37"/>
      <c r="B11" s="40" t="s">
        <v>153</v>
      </c>
      <c r="C11" s="5" t="s">
        <v>154</v>
      </c>
      <c r="D11" s="6">
        <v>2500000</v>
      </c>
      <c r="E11" s="7">
        <v>1</v>
      </c>
      <c r="F11" s="24">
        <f>D11*E11</f>
        <v>2500000</v>
      </c>
      <c r="G11" s="207" t="s">
        <v>224</v>
      </c>
      <c r="H11" s="208"/>
    </row>
    <row r="12" spans="1:8" ht="13.5" customHeight="1" x14ac:dyDescent="0.15">
      <c r="A12" s="37"/>
      <c r="B12" s="34" t="s">
        <v>155</v>
      </c>
      <c r="C12" s="8">
        <v>1332</v>
      </c>
      <c r="D12" s="9">
        <v>34390</v>
      </c>
      <c r="E12" s="10">
        <v>0</v>
      </c>
      <c r="F12" s="25">
        <f>E12*D12</f>
        <v>0</v>
      </c>
      <c r="G12" s="209"/>
      <c r="H12" s="210"/>
    </row>
    <row r="13" spans="1:8" ht="13.5" customHeight="1" x14ac:dyDescent="0.15">
      <c r="A13" s="37"/>
      <c r="B13" s="34" t="s">
        <v>156</v>
      </c>
      <c r="C13" s="8" t="s">
        <v>157</v>
      </c>
      <c r="D13" s="9">
        <v>500000</v>
      </c>
      <c r="E13" s="10">
        <v>1</v>
      </c>
      <c r="F13" s="25">
        <f t="shared" ref="F13:F18" si="0">D13*E13</f>
        <v>500000</v>
      </c>
      <c r="G13" s="209" t="s">
        <v>226</v>
      </c>
      <c r="H13" s="210"/>
    </row>
    <row r="14" spans="1:8" ht="13.5" customHeight="1" x14ac:dyDescent="0.15">
      <c r="A14" s="37"/>
      <c r="B14" s="34" t="s">
        <v>158</v>
      </c>
      <c r="C14" s="8" t="s">
        <v>219</v>
      </c>
      <c r="D14" s="9">
        <v>72100</v>
      </c>
      <c r="E14" s="10">
        <v>0</v>
      </c>
      <c r="F14" s="25">
        <f t="shared" si="0"/>
        <v>0</v>
      </c>
      <c r="G14" s="209" t="s">
        <v>129</v>
      </c>
      <c r="H14" s="210"/>
    </row>
    <row r="15" spans="1:8" ht="13.5" customHeight="1" x14ac:dyDescent="0.15">
      <c r="A15" s="37"/>
      <c r="B15" s="34" t="s">
        <v>159</v>
      </c>
      <c r="C15" s="8" t="s">
        <v>160</v>
      </c>
      <c r="D15" s="9">
        <v>26390</v>
      </c>
      <c r="E15" s="10">
        <v>5</v>
      </c>
      <c r="F15" s="25">
        <f t="shared" si="0"/>
        <v>131950</v>
      </c>
      <c r="G15" s="209"/>
      <c r="H15" s="210"/>
    </row>
    <row r="16" spans="1:8" ht="13.5" customHeight="1" x14ac:dyDescent="0.15">
      <c r="A16" s="37"/>
      <c r="B16" s="34" t="s">
        <v>161</v>
      </c>
      <c r="C16" s="8" t="s">
        <v>162</v>
      </c>
      <c r="D16" s="9">
        <v>34580</v>
      </c>
      <c r="E16" s="10">
        <v>5</v>
      </c>
      <c r="F16" s="25">
        <f t="shared" si="0"/>
        <v>172900</v>
      </c>
      <c r="G16" s="209"/>
      <c r="H16" s="210"/>
    </row>
    <row r="17" spans="1:8" ht="13.5" customHeight="1" x14ac:dyDescent="0.15">
      <c r="A17" s="37"/>
      <c r="B17" s="34" t="s">
        <v>163</v>
      </c>
      <c r="C17" s="8">
        <v>7134</v>
      </c>
      <c r="D17" s="9">
        <v>20000</v>
      </c>
      <c r="E17" s="10">
        <v>3</v>
      </c>
      <c r="F17" s="25">
        <f t="shared" si="0"/>
        <v>60000</v>
      </c>
      <c r="G17" s="209"/>
      <c r="H17" s="210"/>
    </row>
    <row r="18" spans="1:8" ht="13.5" customHeight="1" x14ac:dyDescent="0.15">
      <c r="A18" s="37"/>
      <c r="B18" s="34" t="s">
        <v>216</v>
      </c>
      <c r="C18" s="8" t="s">
        <v>138</v>
      </c>
      <c r="D18" s="9">
        <v>100000</v>
      </c>
      <c r="E18" s="10">
        <v>1</v>
      </c>
      <c r="F18" s="25">
        <f t="shared" si="0"/>
        <v>100000</v>
      </c>
      <c r="G18" s="217"/>
      <c r="H18" s="218"/>
    </row>
    <row r="19" spans="1:8" ht="13.5" customHeight="1" x14ac:dyDescent="0.15">
      <c r="A19" s="51" t="s">
        <v>164</v>
      </c>
      <c r="B19" s="35"/>
      <c r="C19" s="52"/>
      <c r="D19" s="53"/>
      <c r="E19" s="54"/>
      <c r="F19" s="55">
        <f>SUM(F20:F23)</f>
        <v>2424000</v>
      </c>
      <c r="G19" s="215"/>
      <c r="H19" s="216"/>
    </row>
    <row r="20" spans="1:8" ht="13.5" customHeight="1" x14ac:dyDescent="0.15">
      <c r="A20" s="37"/>
      <c r="B20" s="34" t="s">
        <v>165</v>
      </c>
      <c r="C20" s="8" t="s">
        <v>166</v>
      </c>
      <c r="D20" s="9">
        <v>5500</v>
      </c>
      <c r="E20" s="10">
        <v>40</v>
      </c>
      <c r="F20" s="25">
        <f>D20*E20</f>
        <v>220000</v>
      </c>
      <c r="G20" s="207" t="s">
        <v>229</v>
      </c>
      <c r="H20" s="208"/>
    </row>
    <row r="21" spans="1:8" ht="13.5" customHeight="1" x14ac:dyDescent="0.15">
      <c r="A21" s="37"/>
      <c r="B21" s="34" t="s">
        <v>167</v>
      </c>
      <c r="C21" s="8" t="s">
        <v>166</v>
      </c>
      <c r="D21" s="9">
        <v>19000</v>
      </c>
      <c r="E21" s="10">
        <v>40</v>
      </c>
      <c r="F21" s="25">
        <f>D21*E21</f>
        <v>760000</v>
      </c>
      <c r="G21" s="209"/>
      <c r="H21" s="210"/>
    </row>
    <row r="22" spans="1:8" ht="13.5" customHeight="1" x14ac:dyDescent="0.15">
      <c r="A22" s="37"/>
      <c r="B22" s="34" t="s">
        <v>168</v>
      </c>
      <c r="C22" s="8" t="s">
        <v>166</v>
      </c>
      <c r="D22" s="9">
        <v>38000</v>
      </c>
      <c r="E22" s="10">
        <v>38</v>
      </c>
      <c r="F22" s="25">
        <f>D22*E22</f>
        <v>1444000</v>
      </c>
      <c r="G22" s="209"/>
      <c r="H22" s="210"/>
    </row>
    <row r="23" spans="1:8" ht="13.5" customHeight="1" x14ac:dyDescent="0.15">
      <c r="A23" s="37"/>
      <c r="B23" s="34" t="s">
        <v>169</v>
      </c>
      <c r="C23" s="8" t="s">
        <v>166</v>
      </c>
      <c r="D23" s="9"/>
      <c r="E23" s="10"/>
      <c r="F23" s="25">
        <f>D23*E23</f>
        <v>0</v>
      </c>
      <c r="G23" s="217"/>
      <c r="H23" s="218"/>
    </row>
    <row r="24" spans="1:8" ht="13.5" customHeight="1" x14ac:dyDescent="0.15">
      <c r="A24" s="51" t="s">
        <v>170</v>
      </c>
      <c r="B24" s="35"/>
      <c r="C24" s="52"/>
      <c r="D24" s="53"/>
      <c r="E24" s="54"/>
      <c r="F24" s="55">
        <f>SUM(F25:F28)</f>
        <v>0</v>
      </c>
      <c r="G24" s="215" t="s">
        <v>171</v>
      </c>
      <c r="H24" s="216"/>
    </row>
    <row r="25" spans="1:8" ht="13.5" customHeight="1" x14ac:dyDescent="0.15">
      <c r="A25" s="37"/>
      <c r="B25" s="34" t="s">
        <v>172</v>
      </c>
      <c r="C25" s="8" t="s">
        <v>166</v>
      </c>
      <c r="D25" s="9">
        <v>28500</v>
      </c>
      <c r="E25" s="10"/>
      <c r="F25" s="25">
        <f>D25*E25</f>
        <v>0</v>
      </c>
      <c r="G25" s="207"/>
      <c r="H25" s="208"/>
    </row>
    <row r="26" spans="1:8" ht="13.5" customHeight="1" x14ac:dyDescent="0.15">
      <c r="A26" s="37"/>
      <c r="B26" s="34" t="s">
        <v>173</v>
      </c>
      <c r="C26" s="8" t="s">
        <v>166</v>
      </c>
      <c r="D26" s="9">
        <v>42750</v>
      </c>
      <c r="E26" s="10"/>
      <c r="F26" s="25">
        <f>D26*E26</f>
        <v>0</v>
      </c>
      <c r="G26" s="209"/>
      <c r="H26" s="210"/>
    </row>
    <row r="27" spans="1:8" ht="13.5" customHeight="1" x14ac:dyDescent="0.15">
      <c r="A27" s="37"/>
      <c r="B27" s="34" t="s">
        <v>174</v>
      </c>
      <c r="C27" s="8" t="s">
        <v>166</v>
      </c>
      <c r="D27" s="9">
        <v>99750</v>
      </c>
      <c r="E27" s="10"/>
      <c r="F27" s="25">
        <f>D27*E27</f>
        <v>0</v>
      </c>
      <c r="G27" s="209"/>
      <c r="H27" s="210"/>
    </row>
    <row r="28" spans="1:8" ht="13.5" customHeight="1" x14ac:dyDescent="0.15">
      <c r="A28" s="37"/>
      <c r="B28" s="34" t="s">
        <v>175</v>
      </c>
      <c r="C28" s="8" t="s">
        <v>166</v>
      </c>
      <c r="D28" s="9">
        <v>762000</v>
      </c>
      <c r="E28" s="10"/>
      <c r="F28" s="25">
        <f>D28*E28</f>
        <v>0</v>
      </c>
      <c r="G28" s="131"/>
      <c r="H28" s="135"/>
    </row>
    <row r="29" spans="1:8" ht="13.5" customHeight="1" x14ac:dyDescent="0.15">
      <c r="A29" s="51" t="s">
        <v>176</v>
      </c>
      <c r="B29" s="35"/>
      <c r="C29" s="52"/>
      <c r="D29" s="53"/>
      <c r="E29" s="54"/>
      <c r="F29" s="55">
        <f>SUM(F30:F32)</f>
        <v>900000</v>
      </c>
      <c r="G29" s="215"/>
      <c r="H29" s="216"/>
    </row>
    <row r="30" spans="1:8" ht="13.5" customHeight="1" x14ac:dyDescent="0.15">
      <c r="A30" s="36"/>
      <c r="B30" s="40" t="s">
        <v>177</v>
      </c>
      <c r="C30" s="5" t="s">
        <v>178</v>
      </c>
      <c r="D30" s="6">
        <v>100000</v>
      </c>
      <c r="E30" s="7">
        <v>1</v>
      </c>
      <c r="F30" s="24">
        <f>E30*D30</f>
        <v>100000</v>
      </c>
      <c r="G30" s="207"/>
      <c r="H30" s="208"/>
    </row>
    <row r="31" spans="1:8" ht="13.5" customHeight="1" x14ac:dyDescent="0.15">
      <c r="A31" s="37"/>
      <c r="B31" s="34" t="s">
        <v>179</v>
      </c>
      <c r="C31" s="11">
        <v>1311</v>
      </c>
      <c r="D31" s="9">
        <v>40000</v>
      </c>
      <c r="E31" s="10">
        <v>20</v>
      </c>
      <c r="F31" s="25">
        <f>D31*E31</f>
        <v>800000</v>
      </c>
      <c r="G31" s="209"/>
      <c r="H31" s="210"/>
    </row>
    <row r="32" spans="1:8" ht="13.5" customHeight="1" x14ac:dyDescent="0.15">
      <c r="A32" s="37"/>
      <c r="B32" s="34" t="s">
        <v>180</v>
      </c>
      <c r="C32" s="8" t="s">
        <v>178</v>
      </c>
      <c r="D32" s="9">
        <v>100000</v>
      </c>
      <c r="E32" s="10">
        <v>0</v>
      </c>
      <c r="F32" s="25">
        <f>D32*E32</f>
        <v>0</v>
      </c>
      <c r="G32" s="217"/>
      <c r="H32" s="218"/>
    </row>
    <row r="33" spans="1:8" ht="13.5" customHeight="1" x14ac:dyDescent="0.15">
      <c r="A33" s="51" t="s">
        <v>181</v>
      </c>
      <c r="B33" s="35"/>
      <c r="C33" s="52"/>
      <c r="D33" s="53"/>
      <c r="E33" s="54"/>
      <c r="F33" s="55">
        <f>SUM(F34:F38)</f>
        <v>163250</v>
      </c>
      <c r="G33" s="215"/>
      <c r="H33" s="216"/>
    </row>
    <row r="34" spans="1:8" ht="13.5" customHeight="1" x14ac:dyDescent="0.15">
      <c r="A34" s="36"/>
      <c r="B34" s="40" t="s">
        <v>182</v>
      </c>
      <c r="C34" s="5" t="s">
        <v>178</v>
      </c>
      <c r="D34" s="6">
        <v>35000</v>
      </c>
      <c r="E34" s="30">
        <v>1</v>
      </c>
      <c r="F34" s="24">
        <f>D34*E34</f>
        <v>35000</v>
      </c>
      <c r="G34" s="207"/>
      <c r="H34" s="208"/>
    </row>
    <row r="35" spans="1:8" ht="13.5" customHeight="1" x14ac:dyDescent="0.15">
      <c r="A35" s="37"/>
      <c r="B35" s="34" t="s">
        <v>183</v>
      </c>
      <c r="C35" s="8" t="s">
        <v>178</v>
      </c>
      <c r="D35" s="9">
        <v>23000</v>
      </c>
      <c r="E35" s="31">
        <v>0.25</v>
      </c>
      <c r="F35" s="25">
        <f>D35*E35</f>
        <v>5750</v>
      </c>
      <c r="G35" s="209"/>
      <c r="H35" s="210"/>
    </row>
    <row r="36" spans="1:8" ht="13.5" customHeight="1" x14ac:dyDescent="0.15">
      <c r="A36" s="37"/>
      <c r="B36" s="34" t="s">
        <v>184</v>
      </c>
      <c r="C36" s="8" t="s">
        <v>178</v>
      </c>
      <c r="D36" s="9">
        <v>35000</v>
      </c>
      <c r="E36" s="31">
        <v>1</v>
      </c>
      <c r="F36" s="25">
        <f>D36*E36</f>
        <v>35000</v>
      </c>
      <c r="G36" s="209" t="s">
        <v>185</v>
      </c>
      <c r="H36" s="210"/>
    </row>
    <row r="37" spans="1:8" ht="13.5" customHeight="1" x14ac:dyDescent="0.15">
      <c r="A37" s="37"/>
      <c r="B37" s="34" t="s">
        <v>186</v>
      </c>
      <c r="C37" s="8" t="s">
        <v>178</v>
      </c>
      <c r="D37" s="9">
        <v>14000</v>
      </c>
      <c r="E37" s="31">
        <v>5</v>
      </c>
      <c r="F37" s="25">
        <f>D37*E37</f>
        <v>70000</v>
      </c>
      <c r="G37" s="209" t="s">
        <v>230</v>
      </c>
      <c r="H37" s="210"/>
    </row>
    <row r="38" spans="1:8" ht="13.5" customHeight="1" x14ac:dyDescent="0.15">
      <c r="A38" s="37"/>
      <c r="B38" s="34" t="s">
        <v>187</v>
      </c>
      <c r="C38" s="8" t="s">
        <v>178</v>
      </c>
      <c r="D38" s="9">
        <v>7000</v>
      </c>
      <c r="E38" s="31">
        <v>2.5</v>
      </c>
      <c r="F38" s="25">
        <f>D38*E38</f>
        <v>17500</v>
      </c>
      <c r="G38" s="217" t="s">
        <v>227</v>
      </c>
      <c r="H38" s="218"/>
    </row>
    <row r="39" spans="1:8" ht="13.5" customHeight="1" x14ac:dyDescent="0.15">
      <c r="A39" s="51" t="s">
        <v>188</v>
      </c>
      <c r="B39" s="35"/>
      <c r="C39" s="52"/>
      <c r="D39" s="53"/>
      <c r="E39" s="54"/>
      <c r="F39" s="55">
        <f>SUM(F40:F47)</f>
        <v>10740000</v>
      </c>
      <c r="G39" s="215"/>
      <c r="H39" s="216"/>
    </row>
    <row r="40" spans="1:8" ht="13.5" customHeight="1" x14ac:dyDescent="0.15">
      <c r="A40" s="36"/>
      <c r="B40" s="40" t="s">
        <v>189</v>
      </c>
      <c r="C40" s="8" t="s">
        <v>178</v>
      </c>
      <c r="D40" s="6">
        <v>100000</v>
      </c>
      <c r="E40" s="7">
        <v>5</v>
      </c>
      <c r="F40" s="24">
        <f t="shared" ref="F40:F47" si="1">D40*E40</f>
        <v>500000</v>
      </c>
      <c r="G40" s="207"/>
      <c r="H40" s="208"/>
    </row>
    <row r="41" spans="1:8" ht="13.5" customHeight="1" x14ac:dyDescent="0.15">
      <c r="A41" s="37"/>
      <c r="B41" s="34" t="s">
        <v>190</v>
      </c>
      <c r="C41" s="8" t="s">
        <v>178</v>
      </c>
      <c r="D41" s="9">
        <v>100000</v>
      </c>
      <c r="E41" s="10">
        <v>6</v>
      </c>
      <c r="F41" s="25">
        <f t="shared" si="1"/>
        <v>600000</v>
      </c>
      <c r="G41" s="209"/>
      <c r="H41" s="210"/>
    </row>
    <row r="42" spans="1:8" ht="13.5" customHeight="1" x14ac:dyDescent="0.15">
      <c r="A42" s="37"/>
      <c r="B42" s="34" t="s">
        <v>191</v>
      </c>
      <c r="C42" s="8" t="s">
        <v>178</v>
      </c>
      <c r="D42" s="9">
        <v>40000</v>
      </c>
      <c r="E42" s="10">
        <v>6</v>
      </c>
      <c r="F42" s="25">
        <f t="shared" si="1"/>
        <v>240000</v>
      </c>
      <c r="G42" s="209"/>
      <c r="H42" s="210"/>
    </row>
    <row r="43" spans="1:8" ht="13.5" customHeight="1" x14ac:dyDescent="0.15">
      <c r="A43" s="37"/>
      <c r="B43" s="34" t="s">
        <v>192</v>
      </c>
      <c r="C43" s="8" t="s">
        <v>228</v>
      </c>
      <c r="D43" s="9">
        <v>120000</v>
      </c>
      <c r="E43" s="10">
        <v>20</v>
      </c>
      <c r="F43" s="25">
        <f t="shared" si="1"/>
        <v>2400000</v>
      </c>
      <c r="G43" s="209"/>
      <c r="H43" s="210"/>
    </row>
    <row r="44" spans="1:8" ht="13.5" customHeight="1" x14ac:dyDescent="0.15">
      <c r="A44" s="37"/>
      <c r="B44" s="34" t="s">
        <v>193</v>
      </c>
      <c r="C44" s="8" t="s">
        <v>178</v>
      </c>
      <c r="D44" s="9">
        <v>150000</v>
      </c>
      <c r="E44" s="10">
        <v>0</v>
      </c>
      <c r="F44" s="25">
        <f t="shared" si="1"/>
        <v>0</v>
      </c>
      <c r="G44" s="209"/>
      <c r="H44" s="210"/>
    </row>
    <row r="45" spans="1:8" ht="13.5" customHeight="1" x14ac:dyDescent="0.15">
      <c r="A45" s="37"/>
      <c r="B45" s="34" t="s">
        <v>194</v>
      </c>
      <c r="C45" s="8" t="s">
        <v>178</v>
      </c>
      <c r="D45" s="9">
        <v>50000</v>
      </c>
      <c r="E45" s="10">
        <v>20</v>
      </c>
      <c r="F45" s="25">
        <f t="shared" si="1"/>
        <v>1000000</v>
      </c>
      <c r="G45" s="209"/>
      <c r="H45" s="210"/>
    </row>
    <row r="46" spans="1:8" ht="13.5" customHeight="1" x14ac:dyDescent="0.15">
      <c r="A46" s="37"/>
      <c r="B46" s="34" t="s">
        <v>195</v>
      </c>
      <c r="C46" s="8" t="s">
        <v>196</v>
      </c>
      <c r="D46" s="9">
        <v>300000</v>
      </c>
      <c r="E46" s="10">
        <v>20</v>
      </c>
      <c r="F46" s="25">
        <f t="shared" si="1"/>
        <v>6000000</v>
      </c>
      <c r="G46" s="209"/>
      <c r="H46" s="210"/>
    </row>
    <row r="47" spans="1:8" ht="13.5" customHeight="1" x14ac:dyDescent="0.15">
      <c r="A47" s="37"/>
      <c r="B47" s="34" t="s">
        <v>197</v>
      </c>
      <c r="C47" s="8" t="s">
        <v>196</v>
      </c>
      <c r="D47" s="9">
        <v>105000</v>
      </c>
      <c r="E47" s="10"/>
      <c r="F47" s="25">
        <f t="shared" si="1"/>
        <v>0</v>
      </c>
      <c r="G47" s="217"/>
      <c r="H47" s="218"/>
    </row>
    <row r="48" spans="1:8" ht="13.5" customHeight="1" x14ac:dyDescent="0.15">
      <c r="A48" s="57" t="s">
        <v>198</v>
      </c>
      <c r="B48" s="58"/>
      <c r="C48" s="52"/>
      <c r="D48" s="53"/>
      <c r="E48" s="54"/>
      <c r="F48" s="55">
        <f>SUM(F49:F50)</f>
        <v>0</v>
      </c>
      <c r="G48" s="215"/>
      <c r="H48" s="216"/>
    </row>
    <row r="49" spans="1:8" ht="13.5" customHeight="1" x14ac:dyDescent="0.15">
      <c r="A49" s="37"/>
      <c r="B49" s="34" t="s">
        <v>199</v>
      </c>
      <c r="C49" s="8" t="s">
        <v>178</v>
      </c>
      <c r="D49" s="9">
        <v>190000</v>
      </c>
      <c r="E49" s="10">
        <v>0</v>
      </c>
      <c r="F49" s="25">
        <f>D49*E49</f>
        <v>0</v>
      </c>
      <c r="G49" s="207" t="s">
        <v>200</v>
      </c>
      <c r="H49" s="208"/>
    </row>
    <row r="50" spans="1:8" ht="13.5" customHeight="1" x14ac:dyDescent="0.15">
      <c r="A50" s="39"/>
      <c r="B50" s="46" t="s">
        <v>201</v>
      </c>
      <c r="C50" s="8" t="s">
        <v>202</v>
      </c>
      <c r="D50" s="9"/>
      <c r="E50" s="10"/>
      <c r="F50" s="25">
        <f>D50*E50</f>
        <v>0</v>
      </c>
      <c r="G50" s="217"/>
      <c r="H50" s="218"/>
    </row>
    <row r="51" spans="1:8" ht="13.5" customHeight="1" x14ac:dyDescent="0.15">
      <c r="A51" s="42"/>
      <c r="B51" s="44" t="s">
        <v>203</v>
      </c>
      <c r="C51" s="12"/>
      <c r="D51" s="13"/>
      <c r="E51" s="14"/>
      <c r="F51" s="26">
        <f>F8+F10+F19+F24+F29+F33+F39+F48</f>
        <v>21692100</v>
      </c>
      <c r="G51" s="231"/>
      <c r="H51" s="232"/>
    </row>
    <row r="52" spans="1:8" ht="13.5" customHeight="1" x14ac:dyDescent="0.15">
      <c r="A52" s="38"/>
      <c r="B52" s="41" t="s">
        <v>204</v>
      </c>
      <c r="C52" s="15"/>
      <c r="D52" s="16"/>
      <c r="E52" s="17"/>
      <c r="F52" s="27">
        <f>ROUND(F51*0.05,0)</f>
        <v>1084605</v>
      </c>
      <c r="G52" s="223" t="s">
        <v>205</v>
      </c>
      <c r="H52" s="224"/>
    </row>
    <row r="53" spans="1:8" ht="13.5" customHeight="1" x14ac:dyDescent="0.15">
      <c r="A53" s="32"/>
      <c r="B53" s="33" t="s">
        <v>206</v>
      </c>
      <c r="C53" s="18"/>
      <c r="D53" s="19"/>
      <c r="E53" s="20"/>
      <c r="F53" s="28">
        <f>ROUND((F51+F52-F33-F50)*0.1,0)</f>
        <v>2261346</v>
      </c>
      <c r="G53" s="219" t="s">
        <v>207</v>
      </c>
      <c r="H53" s="220"/>
    </row>
    <row r="54" spans="1:8" ht="18" customHeight="1" x14ac:dyDescent="0.15">
      <c r="A54" s="43"/>
      <c r="B54" s="47" t="s">
        <v>208</v>
      </c>
      <c r="C54" s="21"/>
      <c r="D54" s="22"/>
      <c r="E54" s="23"/>
      <c r="F54" s="29">
        <f>SUM(F51:F53)</f>
        <v>25038051</v>
      </c>
      <c r="G54" s="235"/>
      <c r="H54" s="236"/>
    </row>
  </sheetData>
  <mergeCells count="47">
    <mergeCell ref="G46:H46"/>
    <mergeCell ref="G39:H39"/>
    <mergeCell ref="G40:H40"/>
    <mergeCell ref="G41:H41"/>
    <mergeCell ref="G42:H42"/>
    <mergeCell ref="G43:H43"/>
    <mergeCell ref="G44:H44"/>
    <mergeCell ref="G45:H45"/>
    <mergeCell ref="G31:H31"/>
    <mergeCell ref="G37:H37"/>
    <mergeCell ref="G38:H38"/>
    <mergeCell ref="G27:H27"/>
    <mergeCell ref="G34:H34"/>
    <mergeCell ref="G35:H35"/>
    <mergeCell ref="G36:H36"/>
    <mergeCell ref="G33:H33"/>
    <mergeCell ref="G32:H32"/>
    <mergeCell ref="G30:H30"/>
    <mergeCell ref="G54:H54"/>
    <mergeCell ref="G51:H51"/>
    <mergeCell ref="G52:H52"/>
    <mergeCell ref="G47:H47"/>
    <mergeCell ref="G49:H49"/>
    <mergeCell ref="G48:H48"/>
    <mergeCell ref="G50:H50"/>
    <mergeCell ref="G53:H53"/>
    <mergeCell ref="G22:H22"/>
    <mergeCell ref="G29:H29"/>
    <mergeCell ref="G23:H23"/>
    <mergeCell ref="G24:H24"/>
    <mergeCell ref="G25:H25"/>
    <mergeCell ref="G26:H26"/>
    <mergeCell ref="G7:H7"/>
    <mergeCell ref="G8:H8"/>
    <mergeCell ref="G9:H9"/>
    <mergeCell ref="G10:H10"/>
    <mergeCell ref="G12:H12"/>
    <mergeCell ref="G21:H21"/>
    <mergeCell ref="G20:H20"/>
    <mergeCell ref="G11:H11"/>
    <mergeCell ref="G13:H13"/>
    <mergeCell ref="G14:H14"/>
    <mergeCell ref="G19:H19"/>
    <mergeCell ref="G15:H15"/>
    <mergeCell ref="G16:H16"/>
    <mergeCell ref="G17:H17"/>
    <mergeCell ref="G18:H18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showGridLines="0" topLeftCell="A8" workbookViewId="0">
      <selection activeCell="D16" sqref="D16"/>
    </sheetView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54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249</v>
      </c>
      <c r="C3" s="1" t="s">
        <v>322</v>
      </c>
      <c r="E3" s="67"/>
      <c r="F3" s="4"/>
      <c r="G3" s="122" t="s">
        <v>59</v>
      </c>
      <c r="H3" s="123">
        <f>F54</f>
        <v>25091505</v>
      </c>
    </row>
    <row r="4" spans="1:8" ht="15" customHeight="1" x14ac:dyDescent="0.15">
      <c r="A4" s="4"/>
      <c r="B4" s="4" t="s">
        <v>246</v>
      </c>
      <c r="C4" s="1" t="s">
        <v>323</v>
      </c>
      <c r="E4" s="67"/>
      <c r="F4" s="4"/>
      <c r="G4" s="122" t="s">
        <v>250</v>
      </c>
      <c r="H4" s="123">
        <v>100000</v>
      </c>
    </row>
    <row r="5" spans="1:8" ht="15" customHeight="1" x14ac:dyDescent="0.15">
      <c r="A5" s="4"/>
      <c r="B5" s="4" t="s">
        <v>247</v>
      </c>
      <c r="C5" s="1" t="s">
        <v>324</v>
      </c>
      <c r="E5" s="68"/>
      <c r="F5" s="68"/>
      <c r="G5" s="124" t="s">
        <v>251</v>
      </c>
      <c r="H5" s="123">
        <f>H4+H3</f>
        <v>25191505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252</v>
      </c>
      <c r="C7" s="49" t="s">
        <v>253</v>
      </c>
      <c r="D7" s="49" t="s">
        <v>254</v>
      </c>
      <c r="E7" s="50" t="s">
        <v>255</v>
      </c>
      <c r="F7" s="49" t="s">
        <v>256</v>
      </c>
      <c r="G7" s="211" t="s">
        <v>53</v>
      </c>
      <c r="H7" s="212"/>
    </row>
    <row r="8" spans="1:8" ht="13.5" customHeight="1" x14ac:dyDescent="0.15">
      <c r="A8" s="51" t="s">
        <v>257</v>
      </c>
      <c r="B8" s="35"/>
      <c r="C8" s="52"/>
      <c r="D8" s="53"/>
      <c r="E8" s="54"/>
      <c r="F8" s="55">
        <f>SUM(F9:F9)</f>
        <v>4000000</v>
      </c>
      <c r="G8" s="233"/>
      <c r="H8" s="234"/>
    </row>
    <row r="9" spans="1:8" ht="13.5" customHeight="1" x14ac:dyDescent="0.15">
      <c r="A9" s="36"/>
      <c r="B9" s="40" t="s">
        <v>258</v>
      </c>
      <c r="C9" s="5" t="s">
        <v>259</v>
      </c>
      <c r="D9" s="6">
        <v>160000</v>
      </c>
      <c r="E9" s="7">
        <v>25</v>
      </c>
      <c r="F9" s="24">
        <f>D9*E9</f>
        <v>4000000</v>
      </c>
      <c r="G9" s="205" t="s">
        <v>329</v>
      </c>
      <c r="H9" s="206"/>
    </row>
    <row r="10" spans="1:8" ht="13.5" customHeight="1" x14ac:dyDescent="0.15">
      <c r="A10" s="56" t="s">
        <v>260</v>
      </c>
      <c r="B10" s="56"/>
      <c r="C10" s="52"/>
      <c r="D10" s="53"/>
      <c r="E10" s="54"/>
      <c r="F10" s="55">
        <f>SUM(F11:F18)</f>
        <v>4104850</v>
      </c>
      <c r="G10" s="215"/>
      <c r="H10" s="216"/>
    </row>
    <row r="11" spans="1:8" ht="13.5" customHeight="1" x14ac:dyDescent="0.15">
      <c r="A11" s="37"/>
      <c r="B11" s="40" t="s">
        <v>44</v>
      </c>
      <c r="C11" s="5" t="s">
        <v>261</v>
      </c>
      <c r="D11" s="6">
        <v>3000000</v>
      </c>
      <c r="E11" s="7">
        <v>1</v>
      </c>
      <c r="F11" s="24">
        <f>D11*E11</f>
        <v>3000000</v>
      </c>
      <c r="G11" s="207" t="s">
        <v>330</v>
      </c>
      <c r="H11" s="208"/>
    </row>
    <row r="12" spans="1:8" ht="13.5" customHeight="1" x14ac:dyDescent="0.15">
      <c r="A12" s="37"/>
      <c r="B12" s="34" t="s">
        <v>262</v>
      </c>
      <c r="C12" s="8">
        <v>1332</v>
      </c>
      <c r="D12" s="9">
        <v>0</v>
      </c>
      <c r="E12" s="10">
        <v>0</v>
      </c>
      <c r="F12" s="25">
        <f>E12*D12</f>
        <v>0</v>
      </c>
      <c r="G12" s="209"/>
      <c r="H12" s="210"/>
    </row>
    <row r="13" spans="1:8" ht="13.5" customHeight="1" x14ac:dyDescent="0.15">
      <c r="A13" s="37"/>
      <c r="B13" s="34" t="s">
        <v>263</v>
      </c>
      <c r="C13" s="8" t="s">
        <v>46</v>
      </c>
      <c r="D13" s="9">
        <v>700000</v>
      </c>
      <c r="E13" s="10">
        <v>1</v>
      </c>
      <c r="F13" s="25">
        <f t="shared" ref="F13:F18" si="0">D13*E13</f>
        <v>700000</v>
      </c>
      <c r="G13" s="209" t="s">
        <v>321</v>
      </c>
      <c r="H13" s="210"/>
    </row>
    <row r="14" spans="1:8" ht="13.5" customHeight="1" x14ac:dyDescent="0.15">
      <c r="A14" s="37"/>
      <c r="B14" s="34" t="s">
        <v>264</v>
      </c>
      <c r="C14" s="8" t="s">
        <v>265</v>
      </c>
      <c r="D14" s="9"/>
      <c r="E14" s="10">
        <v>0</v>
      </c>
      <c r="F14" s="25">
        <f t="shared" si="0"/>
        <v>0</v>
      </c>
      <c r="G14" s="209" t="s">
        <v>266</v>
      </c>
      <c r="H14" s="210"/>
    </row>
    <row r="15" spans="1:8" ht="13.5" customHeight="1" x14ac:dyDescent="0.15">
      <c r="A15" s="37"/>
      <c r="B15" s="34" t="s">
        <v>267</v>
      </c>
      <c r="C15" s="8" t="s">
        <v>268</v>
      </c>
      <c r="D15" s="9">
        <v>26390</v>
      </c>
      <c r="E15" s="10">
        <v>5</v>
      </c>
      <c r="F15" s="25">
        <f>E15*D15</f>
        <v>131950</v>
      </c>
      <c r="G15" s="209"/>
      <c r="H15" s="210"/>
    </row>
    <row r="16" spans="1:8" ht="13.5" customHeight="1" x14ac:dyDescent="0.15">
      <c r="A16" s="37"/>
      <c r="B16" s="34" t="s">
        <v>269</v>
      </c>
      <c r="C16" s="8" t="s">
        <v>270</v>
      </c>
      <c r="D16" s="9">
        <v>34580</v>
      </c>
      <c r="E16" s="10">
        <v>5</v>
      </c>
      <c r="F16" s="25">
        <f t="shared" si="0"/>
        <v>172900</v>
      </c>
      <c r="G16" s="209"/>
      <c r="H16" s="210"/>
    </row>
    <row r="17" spans="1:8" ht="13.5" customHeight="1" x14ac:dyDescent="0.15">
      <c r="A17" s="37"/>
      <c r="B17" s="34" t="s">
        <v>271</v>
      </c>
      <c r="C17" s="8">
        <v>7134</v>
      </c>
      <c r="D17" s="9"/>
      <c r="E17" s="10"/>
      <c r="F17" s="25">
        <f t="shared" si="0"/>
        <v>0</v>
      </c>
      <c r="G17" s="209"/>
      <c r="H17" s="210"/>
    </row>
    <row r="18" spans="1:8" ht="13.5" customHeight="1" x14ac:dyDescent="0.15">
      <c r="A18" s="37"/>
      <c r="B18" s="34" t="s">
        <v>272</v>
      </c>
      <c r="C18" s="8" t="s">
        <v>228</v>
      </c>
      <c r="D18" s="9">
        <v>100000</v>
      </c>
      <c r="E18" s="10">
        <v>1</v>
      </c>
      <c r="F18" s="25">
        <f t="shared" si="0"/>
        <v>100000</v>
      </c>
      <c r="G18" s="217"/>
      <c r="H18" s="218"/>
    </row>
    <row r="19" spans="1:8" ht="13.5" customHeight="1" x14ac:dyDescent="0.15">
      <c r="A19" s="51" t="s">
        <v>273</v>
      </c>
      <c r="B19" s="35"/>
      <c r="C19" s="52"/>
      <c r="D19" s="53"/>
      <c r="E19" s="54"/>
      <c r="F19" s="55">
        <f>SUM(F20:F23)</f>
        <v>0</v>
      </c>
      <c r="G19" s="215"/>
      <c r="H19" s="216"/>
    </row>
    <row r="20" spans="1:8" ht="13.5" customHeight="1" x14ac:dyDescent="0.15">
      <c r="A20" s="37"/>
      <c r="B20" s="34" t="s">
        <v>274</v>
      </c>
      <c r="C20" s="8" t="s">
        <v>275</v>
      </c>
      <c r="D20" s="9">
        <v>5500</v>
      </c>
      <c r="E20" s="10"/>
      <c r="F20" s="25">
        <f>D20*E20</f>
        <v>0</v>
      </c>
      <c r="G20" s="207" t="s">
        <v>276</v>
      </c>
      <c r="H20" s="208"/>
    </row>
    <row r="21" spans="1:8" ht="13.5" customHeight="1" x14ac:dyDescent="0.15">
      <c r="A21" s="37"/>
      <c r="B21" s="34" t="s">
        <v>277</v>
      </c>
      <c r="C21" s="8" t="s">
        <v>275</v>
      </c>
      <c r="D21" s="9">
        <v>19000</v>
      </c>
      <c r="E21" s="10"/>
      <c r="F21" s="25">
        <f>D21*E21</f>
        <v>0</v>
      </c>
      <c r="G21" s="209"/>
      <c r="H21" s="210"/>
    </row>
    <row r="22" spans="1:8" ht="13.5" customHeight="1" x14ac:dyDescent="0.15">
      <c r="A22" s="37"/>
      <c r="B22" s="34" t="s">
        <v>278</v>
      </c>
      <c r="C22" s="8" t="s">
        <v>275</v>
      </c>
      <c r="D22" s="9">
        <v>38000</v>
      </c>
      <c r="E22" s="10"/>
      <c r="F22" s="25">
        <f>D22*E22</f>
        <v>0</v>
      </c>
      <c r="G22" s="209"/>
      <c r="H22" s="210"/>
    </row>
    <row r="23" spans="1:8" ht="13.5" customHeight="1" x14ac:dyDescent="0.15">
      <c r="A23" s="37"/>
      <c r="B23" s="34" t="s">
        <v>279</v>
      </c>
      <c r="C23" s="8" t="s">
        <v>275</v>
      </c>
      <c r="D23" s="9"/>
      <c r="E23" s="10"/>
      <c r="F23" s="25">
        <f>D23*E23</f>
        <v>0</v>
      </c>
      <c r="G23" s="217"/>
      <c r="H23" s="218"/>
    </row>
    <row r="24" spans="1:8" ht="13.5" customHeight="1" x14ac:dyDescent="0.15">
      <c r="A24" s="51" t="s">
        <v>280</v>
      </c>
      <c r="B24" s="35"/>
      <c r="C24" s="52"/>
      <c r="D24" s="53"/>
      <c r="E24" s="54"/>
      <c r="F24" s="55">
        <f>SUM(F25:F28)</f>
        <v>4862250</v>
      </c>
      <c r="G24" s="215" t="s">
        <v>281</v>
      </c>
      <c r="H24" s="216"/>
    </row>
    <row r="25" spans="1:8" ht="13.5" customHeight="1" x14ac:dyDescent="0.15">
      <c r="A25" s="37"/>
      <c r="B25" s="34" t="s">
        <v>282</v>
      </c>
      <c r="C25" s="8" t="s">
        <v>275</v>
      </c>
      <c r="D25" s="9">
        <v>28500</v>
      </c>
      <c r="E25" s="10">
        <v>12</v>
      </c>
      <c r="F25" s="25">
        <f>D25*E25</f>
        <v>342000</v>
      </c>
      <c r="G25" s="207" t="s">
        <v>325</v>
      </c>
      <c r="H25" s="208"/>
    </row>
    <row r="26" spans="1:8" ht="13.5" customHeight="1" x14ac:dyDescent="0.15">
      <c r="A26" s="37"/>
      <c r="B26" s="34" t="s">
        <v>283</v>
      </c>
      <c r="C26" s="8" t="s">
        <v>284</v>
      </c>
      <c r="D26" s="9">
        <v>42750</v>
      </c>
      <c r="E26" s="10">
        <v>24</v>
      </c>
      <c r="F26" s="25">
        <f>D26*E26</f>
        <v>1026000</v>
      </c>
      <c r="G26" s="209" t="s">
        <v>326</v>
      </c>
      <c r="H26" s="210"/>
    </row>
    <row r="27" spans="1:8" ht="13.5" customHeight="1" x14ac:dyDescent="0.15">
      <c r="A27" s="37"/>
      <c r="B27" s="34" t="s">
        <v>285</v>
      </c>
      <c r="C27" s="8" t="s">
        <v>275</v>
      </c>
      <c r="D27" s="9">
        <v>99750</v>
      </c>
      <c r="E27" s="10">
        <v>23</v>
      </c>
      <c r="F27" s="25">
        <f>D27*E27</f>
        <v>2294250</v>
      </c>
      <c r="G27" s="209"/>
      <c r="H27" s="210"/>
    </row>
    <row r="28" spans="1:8" ht="13.5" customHeight="1" x14ac:dyDescent="0.15">
      <c r="A28" s="37"/>
      <c r="B28" s="34" t="s">
        <v>286</v>
      </c>
      <c r="C28" s="8" t="s">
        <v>287</v>
      </c>
      <c r="D28" s="9">
        <v>1200000</v>
      </c>
      <c r="E28" s="10">
        <v>1</v>
      </c>
      <c r="F28" s="25">
        <f>D28*E28</f>
        <v>1200000</v>
      </c>
      <c r="G28" s="131"/>
      <c r="H28" s="135"/>
    </row>
    <row r="29" spans="1:8" ht="13.5" customHeight="1" x14ac:dyDescent="0.15">
      <c r="A29" s="51" t="s">
        <v>288</v>
      </c>
      <c r="B29" s="35"/>
      <c r="C29" s="52"/>
      <c r="D29" s="53"/>
      <c r="E29" s="54"/>
      <c r="F29" s="55">
        <f>SUM(F30:F32)</f>
        <v>1060000</v>
      </c>
      <c r="G29" s="215"/>
      <c r="H29" s="216"/>
    </row>
    <row r="30" spans="1:8" ht="13.5" customHeight="1" x14ac:dyDescent="0.15">
      <c r="A30" s="36"/>
      <c r="B30" s="40" t="s">
        <v>289</v>
      </c>
      <c r="C30" s="5" t="s">
        <v>228</v>
      </c>
      <c r="D30" s="6">
        <v>100000</v>
      </c>
      <c r="E30" s="7">
        <v>1</v>
      </c>
      <c r="F30" s="24">
        <f>E30*D30</f>
        <v>100000</v>
      </c>
      <c r="G30" s="207"/>
      <c r="H30" s="208"/>
    </row>
    <row r="31" spans="1:8" ht="13.5" customHeight="1" x14ac:dyDescent="0.15">
      <c r="A31" s="37"/>
      <c r="B31" s="34" t="s">
        <v>290</v>
      </c>
      <c r="C31" s="11">
        <v>1311</v>
      </c>
      <c r="D31" s="9">
        <v>40000</v>
      </c>
      <c r="E31" s="10">
        <v>24</v>
      </c>
      <c r="F31" s="25">
        <f>D31*E31</f>
        <v>960000</v>
      </c>
      <c r="G31" s="209"/>
      <c r="H31" s="210"/>
    </row>
    <row r="32" spans="1:8" ht="13.5" customHeight="1" x14ac:dyDescent="0.15">
      <c r="A32" s="37"/>
      <c r="B32" s="34" t="s">
        <v>291</v>
      </c>
      <c r="C32" s="8" t="s">
        <v>228</v>
      </c>
      <c r="D32" s="9">
        <v>100000</v>
      </c>
      <c r="E32" s="10">
        <v>0</v>
      </c>
      <c r="F32" s="25">
        <f>D32*E32</f>
        <v>0</v>
      </c>
      <c r="G32" s="217"/>
      <c r="H32" s="218"/>
    </row>
    <row r="33" spans="1:8" ht="13.5" customHeight="1" x14ac:dyDescent="0.15">
      <c r="A33" s="51" t="s">
        <v>292</v>
      </c>
      <c r="B33" s="35"/>
      <c r="C33" s="52"/>
      <c r="D33" s="53"/>
      <c r="E33" s="54"/>
      <c r="F33" s="55">
        <f>SUM(F34:F38)</f>
        <v>128250</v>
      </c>
      <c r="G33" s="215"/>
      <c r="H33" s="216"/>
    </row>
    <row r="34" spans="1:8" ht="13.5" customHeight="1" x14ac:dyDescent="0.15">
      <c r="A34" s="36"/>
      <c r="B34" s="40" t="s">
        <v>293</v>
      </c>
      <c r="C34" s="5" t="s">
        <v>294</v>
      </c>
      <c r="D34" s="6">
        <v>35000</v>
      </c>
      <c r="E34" s="30">
        <v>1</v>
      </c>
      <c r="F34" s="24">
        <f>D34*E34</f>
        <v>35000</v>
      </c>
      <c r="G34" s="207"/>
      <c r="H34" s="208"/>
    </row>
    <row r="35" spans="1:8" ht="13.5" customHeight="1" x14ac:dyDescent="0.15">
      <c r="A35" s="37"/>
      <c r="B35" s="34" t="s">
        <v>295</v>
      </c>
      <c r="C35" s="8" t="s">
        <v>296</v>
      </c>
      <c r="D35" s="9">
        <v>23000</v>
      </c>
      <c r="E35" s="31">
        <v>0.25</v>
      </c>
      <c r="F35" s="25">
        <f>D35*E35</f>
        <v>5750</v>
      </c>
      <c r="G35" s="209"/>
      <c r="H35" s="210"/>
    </row>
    <row r="36" spans="1:8" ht="13.5" customHeight="1" x14ac:dyDescent="0.15">
      <c r="A36" s="37"/>
      <c r="B36" s="34" t="s">
        <v>297</v>
      </c>
      <c r="C36" s="8" t="s">
        <v>296</v>
      </c>
      <c r="D36" s="9">
        <v>35000</v>
      </c>
      <c r="E36" s="31">
        <v>1</v>
      </c>
      <c r="F36" s="25">
        <f>D36*E36</f>
        <v>35000</v>
      </c>
      <c r="G36" s="209" t="s">
        <v>298</v>
      </c>
      <c r="H36" s="210"/>
    </row>
    <row r="37" spans="1:8" ht="13.5" customHeight="1" x14ac:dyDescent="0.15">
      <c r="A37" s="37"/>
      <c r="B37" s="34" t="s">
        <v>299</v>
      </c>
      <c r="C37" s="8" t="s">
        <v>300</v>
      </c>
      <c r="D37" s="9">
        <v>14000</v>
      </c>
      <c r="E37" s="31">
        <v>0</v>
      </c>
      <c r="F37" s="25">
        <f>D37*E37</f>
        <v>0</v>
      </c>
      <c r="G37" s="209" t="s">
        <v>230</v>
      </c>
      <c r="H37" s="210"/>
    </row>
    <row r="38" spans="1:8" ht="13.5" customHeight="1" x14ac:dyDescent="0.15">
      <c r="A38" s="37"/>
      <c r="B38" s="34" t="s">
        <v>301</v>
      </c>
      <c r="C38" s="8" t="s">
        <v>300</v>
      </c>
      <c r="D38" s="9">
        <v>7000</v>
      </c>
      <c r="E38" s="31">
        <v>7.5</v>
      </c>
      <c r="F38" s="25">
        <f>D38*E38</f>
        <v>52500</v>
      </c>
      <c r="G38" s="217" t="s">
        <v>327</v>
      </c>
      <c r="H38" s="218"/>
    </row>
    <row r="39" spans="1:8" ht="13.5" customHeight="1" x14ac:dyDescent="0.15">
      <c r="A39" s="51" t="s">
        <v>302</v>
      </c>
      <c r="B39" s="35"/>
      <c r="C39" s="52"/>
      <c r="D39" s="53"/>
      <c r="E39" s="54"/>
      <c r="F39" s="55">
        <f>SUM(F40:F47)</f>
        <v>5300000</v>
      </c>
      <c r="G39" s="215"/>
      <c r="H39" s="216"/>
    </row>
    <row r="40" spans="1:8" ht="13.5" customHeight="1" x14ac:dyDescent="0.15">
      <c r="A40" s="36"/>
      <c r="B40" s="40" t="s">
        <v>303</v>
      </c>
      <c r="C40" s="8" t="s">
        <v>304</v>
      </c>
      <c r="D40" s="6">
        <v>100000</v>
      </c>
      <c r="E40" s="7">
        <v>6</v>
      </c>
      <c r="F40" s="24">
        <f t="shared" ref="F40:F47" si="1">D40*E40</f>
        <v>600000</v>
      </c>
      <c r="G40" s="207"/>
      <c r="H40" s="208"/>
    </row>
    <row r="41" spans="1:8" ht="13.5" customHeight="1" x14ac:dyDescent="0.15">
      <c r="A41" s="37"/>
      <c r="B41" s="34" t="s">
        <v>305</v>
      </c>
      <c r="C41" s="8" t="s">
        <v>306</v>
      </c>
      <c r="D41" s="9">
        <v>100000</v>
      </c>
      <c r="E41" s="10">
        <v>7</v>
      </c>
      <c r="F41" s="25">
        <f t="shared" si="1"/>
        <v>700000</v>
      </c>
      <c r="G41" s="209"/>
      <c r="H41" s="210"/>
    </row>
    <row r="42" spans="1:8" ht="13.5" customHeight="1" x14ac:dyDescent="0.15">
      <c r="A42" s="37"/>
      <c r="B42" s="34" t="s">
        <v>307</v>
      </c>
      <c r="C42" s="8" t="s">
        <v>306</v>
      </c>
      <c r="D42" s="9">
        <v>40000</v>
      </c>
      <c r="E42" s="10">
        <v>10</v>
      </c>
      <c r="F42" s="25">
        <f t="shared" si="1"/>
        <v>400000</v>
      </c>
      <c r="G42" s="209"/>
      <c r="H42" s="210"/>
    </row>
    <row r="43" spans="1:8" ht="13.5" customHeight="1" x14ac:dyDescent="0.15">
      <c r="A43" s="37"/>
      <c r="B43" s="34" t="s">
        <v>308</v>
      </c>
      <c r="C43" s="8" t="s">
        <v>306</v>
      </c>
      <c r="D43" s="9">
        <v>120000</v>
      </c>
      <c r="E43" s="10">
        <v>0</v>
      </c>
      <c r="F43" s="25">
        <f t="shared" si="1"/>
        <v>0</v>
      </c>
      <c r="G43" s="209"/>
      <c r="H43" s="210"/>
    </row>
    <row r="44" spans="1:8" ht="13.5" customHeight="1" x14ac:dyDescent="0.15">
      <c r="A44" s="37"/>
      <c r="B44" s="34" t="s">
        <v>309</v>
      </c>
      <c r="C44" s="8" t="s">
        <v>228</v>
      </c>
      <c r="D44" s="9">
        <v>150000</v>
      </c>
      <c r="E44" s="10">
        <v>24</v>
      </c>
      <c r="F44" s="25">
        <f t="shared" si="1"/>
        <v>3600000</v>
      </c>
      <c r="G44" s="209"/>
      <c r="H44" s="210"/>
    </row>
    <row r="45" spans="1:8" ht="13.5" customHeight="1" x14ac:dyDescent="0.15">
      <c r="A45" s="37"/>
      <c r="B45" s="34" t="s">
        <v>310</v>
      </c>
      <c r="C45" s="8" t="s">
        <v>228</v>
      </c>
      <c r="D45" s="9">
        <v>50000</v>
      </c>
      <c r="E45" s="10">
        <v>0</v>
      </c>
      <c r="F45" s="25">
        <f t="shared" si="1"/>
        <v>0</v>
      </c>
      <c r="G45" s="209"/>
      <c r="H45" s="210"/>
    </row>
    <row r="46" spans="1:8" ht="13.5" customHeight="1" x14ac:dyDescent="0.15">
      <c r="A46" s="37"/>
      <c r="B46" s="34" t="s">
        <v>311</v>
      </c>
      <c r="C46" s="8" t="s">
        <v>312</v>
      </c>
      <c r="D46" s="9">
        <v>300000</v>
      </c>
      <c r="E46" s="10">
        <v>0</v>
      </c>
      <c r="F46" s="25">
        <f t="shared" si="1"/>
        <v>0</v>
      </c>
      <c r="G46" s="209"/>
      <c r="H46" s="210"/>
    </row>
    <row r="47" spans="1:8" ht="13.5" customHeight="1" x14ac:dyDescent="0.15">
      <c r="A47" s="37"/>
      <c r="B47" s="34" t="s">
        <v>313</v>
      </c>
      <c r="C47" s="8" t="s">
        <v>312</v>
      </c>
      <c r="D47" s="9">
        <v>105000</v>
      </c>
      <c r="E47" s="10"/>
      <c r="F47" s="25">
        <f t="shared" si="1"/>
        <v>0</v>
      </c>
      <c r="G47" s="217"/>
      <c r="H47" s="218"/>
    </row>
    <row r="48" spans="1:8" ht="13.5" customHeight="1" x14ac:dyDescent="0.15">
      <c r="A48" s="57" t="s">
        <v>314</v>
      </c>
      <c r="B48" s="58"/>
      <c r="C48" s="52"/>
      <c r="D48" s="53"/>
      <c r="E48" s="54"/>
      <c r="F48" s="55">
        <f>SUM(F49:F50)</f>
        <v>2280000</v>
      </c>
      <c r="G48" s="215"/>
      <c r="H48" s="216"/>
    </row>
    <row r="49" spans="1:8" ht="13.5" customHeight="1" x14ac:dyDescent="0.15">
      <c r="A49" s="37"/>
      <c r="B49" s="34" t="s">
        <v>315</v>
      </c>
      <c r="C49" s="8" t="s">
        <v>228</v>
      </c>
      <c r="D49" s="9">
        <v>95000</v>
      </c>
      <c r="E49" s="10">
        <v>24</v>
      </c>
      <c r="F49" s="25">
        <f>D49*E49</f>
        <v>2280000</v>
      </c>
      <c r="G49" s="207" t="s">
        <v>328</v>
      </c>
      <c r="H49" s="208"/>
    </row>
    <row r="50" spans="1:8" ht="13.5" customHeight="1" x14ac:dyDescent="0.15">
      <c r="A50" s="39"/>
      <c r="B50" s="46" t="s">
        <v>316</v>
      </c>
      <c r="C50" s="8" t="s">
        <v>317</v>
      </c>
      <c r="D50" s="9"/>
      <c r="E50" s="10"/>
      <c r="F50" s="25">
        <f>D50*E50</f>
        <v>0</v>
      </c>
      <c r="G50" s="217"/>
      <c r="H50" s="218"/>
    </row>
    <row r="51" spans="1:8" ht="13.5" customHeight="1" x14ac:dyDescent="0.15">
      <c r="A51" s="42"/>
      <c r="B51" s="44" t="s">
        <v>318</v>
      </c>
      <c r="C51" s="12"/>
      <c r="D51" s="13"/>
      <c r="E51" s="14"/>
      <c r="F51" s="26">
        <f>F8+F10+F19+F24+F29+F33+F39+F48</f>
        <v>21735350</v>
      </c>
      <c r="G51" s="231"/>
      <c r="H51" s="232"/>
    </row>
    <row r="52" spans="1:8" ht="13.5" customHeight="1" x14ac:dyDescent="0.15">
      <c r="A52" s="38"/>
      <c r="B52" s="41" t="s">
        <v>56</v>
      </c>
      <c r="C52" s="15"/>
      <c r="D52" s="16"/>
      <c r="E52" s="17"/>
      <c r="F52" s="27">
        <f>ROUND(F51*0.05,0)</f>
        <v>1086768</v>
      </c>
      <c r="G52" s="223" t="s">
        <v>319</v>
      </c>
      <c r="H52" s="224"/>
    </row>
    <row r="53" spans="1:8" ht="13.5" customHeight="1" x14ac:dyDescent="0.15">
      <c r="A53" s="32"/>
      <c r="B53" s="33" t="s">
        <v>55</v>
      </c>
      <c r="C53" s="18"/>
      <c r="D53" s="19"/>
      <c r="E53" s="20"/>
      <c r="F53" s="28">
        <f>ROUND((F51+F52-F33-F50)*0.1,0)</f>
        <v>2269387</v>
      </c>
      <c r="G53" s="219" t="s">
        <v>320</v>
      </c>
      <c r="H53" s="220"/>
    </row>
    <row r="54" spans="1:8" ht="18" customHeight="1" x14ac:dyDescent="0.15">
      <c r="A54" s="43"/>
      <c r="B54" s="47" t="s">
        <v>59</v>
      </c>
      <c r="C54" s="21"/>
      <c r="D54" s="22"/>
      <c r="E54" s="23"/>
      <c r="F54" s="29">
        <f>SUM(F51:F53)</f>
        <v>25091505</v>
      </c>
      <c r="G54" s="235"/>
      <c r="H54" s="236"/>
    </row>
  </sheetData>
  <mergeCells count="47">
    <mergeCell ref="G7:H7"/>
    <mergeCell ref="G8:H8"/>
    <mergeCell ref="G9:H9"/>
    <mergeCell ref="G10:H10"/>
    <mergeCell ref="G11:H11"/>
    <mergeCell ref="G12:H12"/>
    <mergeCell ref="G13:H13"/>
    <mergeCell ref="G20:H20"/>
    <mergeCell ref="G21:H21"/>
    <mergeCell ref="G22:H22"/>
    <mergeCell ref="G14:H14"/>
    <mergeCell ref="G15:H15"/>
    <mergeCell ref="G16:H16"/>
    <mergeCell ref="G17:H17"/>
    <mergeCell ref="G18:H18"/>
    <mergeCell ref="G19:H19"/>
    <mergeCell ref="G34:H34"/>
    <mergeCell ref="G35:H35"/>
    <mergeCell ref="G36:H36"/>
    <mergeCell ref="G37:H37"/>
    <mergeCell ref="G23:H23"/>
    <mergeCell ref="G24:H24"/>
    <mergeCell ref="G26:H26"/>
    <mergeCell ref="G25:H25"/>
    <mergeCell ref="G27:H27"/>
    <mergeCell ref="G29:H29"/>
    <mergeCell ref="G32:H32"/>
    <mergeCell ref="G33:H33"/>
    <mergeCell ref="G30:H30"/>
    <mergeCell ref="G31:H31"/>
    <mergeCell ref="G41:H41"/>
    <mergeCell ref="G42:H42"/>
    <mergeCell ref="G53:H53"/>
    <mergeCell ref="G43:H43"/>
    <mergeCell ref="G38:H38"/>
    <mergeCell ref="G39:H39"/>
    <mergeCell ref="G40:H40"/>
    <mergeCell ref="G54:H54"/>
    <mergeCell ref="G44:H44"/>
    <mergeCell ref="G45:H45"/>
    <mergeCell ref="G46:H46"/>
    <mergeCell ref="G47:H47"/>
    <mergeCell ref="G49:H49"/>
    <mergeCell ref="G48:H48"/>
    <mergeCell ref="G50:H50"/>
    <mergeCell ref="G51:H51"/>
    <mergeCell ref="G52:H52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showGridLines="0" workbookViewId="0">
      <selection activeCell="D17" sqref="D17"/>
    </sheetView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54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248</v>
      </c>
      <c r="C3" s="1" t="s">
        <v>363</v>
      </c>
      <c r="E3" s="67"/>
      <c r="F3" s="4"/>
      <c r="G3" s="122" t="s">
        <v>59</v>
      </c>
      <c r="H3" s="123">
        <f>F54</f>
        <v>27006968</v>
      </c>
    </row>
    <row r="4" spans="1:8" ht="15" customHeight="1" x14ac:dyDescent="0.15">
      <c r="A4" s="4"/>
      <c r="B4" s="4" t="s">
        <v>246</v>
      </c>
      <c r="C4" s="1" t="s">
        <v>364</v>
      </c>
      <c r="E4" s="67"/>
      <c r="F4" s="4"/>
      <c r="G4" s="122" t="s">
        <v>331</v>
      </c>
      <c r="H4" s="123">
        <v>100000</v>
      </c>
    </row>
    <row r="5" spans="1:8" ht="15" customHeight="1" x14ac:dyDescent="0.15">
      <c r="A5" s="4"/>
      <c r="B5" s="4" t="s">
        <v>247</v>
      </c>
      <c r="C5" s="1" t="s">
        <v>365</v>
      </c>
      <c r="E5" s="68"/>
      <c r="F5" s="68"/>
      <c r="G5" s="124" t="s">
        <v>332</v>
      </c>
      <c r="H5" s="123">
        <f>H4+H3</f>
        <v>27106968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333</v>
      </c>
      <c r="C7" s="49" t="s">
        <v>253</v>
      </c>
      <c r="D7" s="49" t="s">
        <v>334</v>
      </c>
      <c r="E7" s="50" t="s">
        <v>335</v>
      </c>
      <c r="F7" s="49" t="s">
        <v>336</v>
      </c>
      <c r="G7" s="211" t="s">
        <v>53</v>
      </c>
      <c r="H7" s="212"/>
    </row>
    <row r="8" spans="1:8" ht="13.5" customHeight="1" x14ac:dyDescent="0.15">
      <c r="A8" s="51" t="s">
        <v>257</v>
      </c>
      <c r="B8" s="35"/>
      <c r="C8" s="52"/>
      <c r="D8" s="53"/>
      <c r="E8" s="54"/>
      <c r="F8" s="55">
        <f>SUM(F9:F9)</f>
        <v>4800000</v>
      </c>
      <c r="G8" s="233"/>
      <c r="H8" s="234"/>
    </row>
    <row r="9" spans="1:8" ht="13.5" customHeight="1" x14ac:dyDescent="0.15">
      <c r="A9" s="36"/>
      <c r="B9" s="40" t="s">
        <v>337</v>
      </c>
      <c r="C9" s="5" t="s">
        <v>259</v>
      </c>
      <c r="D9" s="6">
        <v>160000</v>
      </c>
      <c r="E9" s="7">
        <v>30</v>
      </c>
      <c r="F9" s="24">
        <f>D9*E9</f>
        <v>4800000</v>
      </c>
      <c r="G9" s="205"/>
      <c r="H9" s="206"/>
    </row>
    <row r="10" spans="1:8" ht="13.5" customHeight="1" x14ac:dyDescent="0.15">
      <c r="A10" s="56" t="s">
        <v>260</v>
      </c>
      <c r="B10" s="56"/>
      <c r="C10" s="52"/>
      <c r="D10" s="53"/>
      <c r="E10" s="54"/>
      <c r="F10" s="55">
        <f>SUM(F11:F18)</f>
        <v>4698260</v>
      </c>
      <c r="G10" s="215"/>
      <c r="H10" s="216"/>
    </row>
    <row r="11" spans="1:8" ht="13.5" customHeight="1" x14ac:dyDescent="0.15">
      <c r="A11" s="37"/>
      <c r="B11" s="40" t="s">
        <v>44</v>
      </c>
      <c r="C11" s="5" t="s">
        <v>261</v>
      </c>
      <c r="D11" s="6">
        <v>3000000</v>
      </c>
      <c r="E11" s="7">
        <v>1</v>
      </c>
      <c r="F11" s="24">
        <f>D11*E11</f>
        <v>3000000</v>
      </c>
      <c r="G11" s="207"/>
      <c r="H11" s="208"/>
    </row>
    <row r="12" spans="1:8" ht="13.5" customHeight="1" x14ac:dyDescent="0.15">
      <c r="A12" s="37"/>
      <c r="B12" s="34" t="s">
        <v>45</v>
      </c>
      <c r="C12" s="8">
        <v>1332</v>
      </c>
      <c r="D12" s="9">
        <v>34390</v>
      </c>
      <c r="E12" s="10">
        <v>19</v>
      </c>
      <c r="F12" s="25">
        <f>E12*D12</f>
        <v>653410</v>
      </c>
      <c r="G12" s="209" t="s">
        <v>367</v>
      </c>
      <c r="H12" s="210"/>
    </row>
    <row r="13" spans="1:8" ht="13.5" customHeight="1" x14ac:dyDescent="0.15">
      <c r="A13" s="37"/>
      <c r="B13" s="34" t="s">
        <v>263</v>
      </c>
      <c r="C13" s="8" t="s">
        <v>46</v>
      </c>
      <c r="D13" s="9">
        <v>600000</v>
      </c>
      <c r="E13" s="10">
        <v>1</v>
      </c>
      <c r="F13" s="25">
        <f>D13*E13</f>
        <v>600000</v>
      </c>
      <c r="G13" s="209"/>
      <c r="H13" s="210"/>
    </row>
    <row r="14" spans="1:8" ht="13.5" customHeight="1" x14ac:dyDescent="0.15">
      <c r="A14" s="37"/>
      <c r="B14" s="34" t="s">
        <v>338</v>
      </c>
      <c r="C14" s="8" t="s">
        <v>265</v>
      </c>
      <c r="D14" s="9"/>
      <c r="E14" s="10">
        <v>0</v>
      </c>
      <c r="F14" s="25">
        <f>D14*E14</f>
        <v>0</v>
      </c>
      <c r="G14" s="209" t="s">
        <v>266</v>
      </c>
      <c r="H14" s="210"/>
    </row>
    <row r="15" spans="1:8" ht="13.5" customHeight="1" x14ac:dyDescent="0.15">
      <c r="A15" s="37"/>
      <c r="B15" s="34" t="s">
        <v>267</v>
      </c>
      <c r="C15" s="8" t="s">
        <v>268</v>
      </c>
      <c r="D15" s="9">
        <v>26390</v>
      </c>
      <c r="E15" s="10">
        <v>5</v>
      </c>
      <c r="F15" s="25">
        <f>E15*D15</f>
        <v>131950</v>
      </c>
      <c r="G15" s="209"/>
      <c r="H15" s="210"/>
    </row>
    <row r="16" spans="1:8" ht="13.5" customHeight="1" x14ac:dyDescent="0.15">
      <c r="A16" s="37"/>
      <c r="B16" s="34" t="s">
        <v>269</v>
      </c>
      <c r="C16" s="8" t="s">
        <v>339</v>
      </c>
      <c r="D16" s="9">
        <v>34580</v>
      </c>
      <c r="E16" s="10">
        <v>5</v>
      </c>
      <c r="F16" s="25">
        <f>D16*E16</f>
        <v>172900</v>
      </c>
      <c r="G16" s="209"/>
      <c r="H16" s="210"/>
    </row>
    <row r="17" spans="1:8" ht="13.5" customHeight="1" x14ac:dyDescent="0.15">
      <c r="A17" s="37"/>
      <c r="B17" s="34" t="s">
        <v>271</v>
      </c>
      <c r="C17" s="8">
        <v>7134</v>
      </c>
      <c r="D17" s="9">
        <v>20000</v>
      </c>
      <c r="E17" s="10">
        <v>2</v>
      </c>
      <c r="F17" s="25">
        <f>D17*E17</f>
        <v>40000</v>
      </c>
      <c r="G17" s="209"/>
      <c r="H17" s="210"/>
    </row>
    <row r="18" spans="1:8" ht="13.5" customHeight="1" x14ac:dyDescent="0.15">
      <c r="A18" s="37"/>
      <c r="B18" s="34" t="s">
        <v>272</v>
      </c>
      <c r="C18" s="8" t="s">
        <v>228</v>
      </c>
      <c r="D18" s="9">
        <v>100000</v>
      </c>
      <c r="E18" s="10">
        <v>1</v>
      </c>
      <c r="F18" s="25">
        <f>D18*E18</f>
        <v>100000</v>
      </c>
      <c r="G18" s="217"/>
      <c r="H18" s="218"/>
    </row>
    <row r="19" spans="1:8" ht="13.5" customHeight="1" x14ac:dyDescent="0.15">
      <c r="A19" s="51" t="s">
        <v>273</v>
      </c>
      <c r="B19" s="35"/>
      <c r="C19" s="52"/>
      <c r="D19" s="53"/>
      <c r="E19" s="54"/>
      <c r="F19" s="55">
        <f>SUM(F20:F23)</f>
        <v>0</v>
      </c>
      <c r="G19" s="215"/>
      <c r="H19" s="216"/>
    </row>
    <row r="20" spans="1:8" ht="13.5" customHeight="1" x14ac:dyDescent="0.15">
      <c r="A20" s="37"/>
      <c r="B20" s="34" t="s">
        <v>340</v>
      </c>
      <c r="C20" s="8" t="s">
        <v>275</v>
      </c>
      <c r="D20" s="9">
        <v>5500</v>
      </c>
      <c r="E20" s="10"/>
      <c r="F20" s="25">
        <f>D20*E20</f>
        <v>0</v>
      </c>
      <c r="G20" s="207"/>
      <c r="H20" s="208"/>
    </row>
    <row r="21" spans="1:8" ht="13.5" customHeight="1" x14ac:dyDescent="0.15">
      <c r="A21" s="37"/>
      <c r="B21" s="34" t="s">
        <v>341</v>
      </c>
      <c r="C21" s="8" t="s">
        <v>275</v>
      </c>
      <c r="D21" s="9">
        <v>19000</v>
      </c>
      <c r="E21" s="10"/>
      <c r="F21" s="25">
        <f>D21*E21</f>
        <v>0</v>
      </c>
      <c r="G21" s="209"/>
      <c r="H21" s="210"/>
    </row>
    <row r="22" spans="1:8" ht="13.5" customHeight="1" x14ac:dyDescent="0.15">
      <c r="A22" s="37"/>
      <c r="B22" s="34" t="s">
        <v>342</v>
      </c>
      <c r="C22" s="8" t="s">
        <v>275</v>
      </c>
      <c r="D22" s="9">
        <v>38000</v>
      </c>
      <c r="E22" s="10"/>
      <c r="F22" s="25">
        <f>D22*E22</f>
        <v>0</v>
      </c>
      <c r="G22" s="209"/>
      <c r="H22" s="210"/>
    </row>
    <row r="23" spans="1:8" ht="13.5" customHeight="1" x14ac:dyDescent="0.15">
      <c r="A23" s="37"/>
      <c r="B23" s="34" t="s">
        <v>343</v>
      </c>
      <c r="C23" s="8" t="s">
        <v>275</v>
      </c>
      <c r="D23" s="9"/>
      <c r="E23" s="10"/>
      <c r="F23" s="25">
        <f>D23*E23</f>
        <v>0</v>
      </c>
      <c r="G23" s="217"/>
      <c r="H23" s="218"/>
    </row>
    <row r="24" spans="1:8" ht="13.5" customHeight="1" x14ac:dyDescent="0.15">
      <c r="A24" s="51" t="s">
        <v>280</v>
      </c>
      <c r="B24" s="35"/>
      <c r="C24" s="52"/>
      <c r="D24" s="53"/>
      <c r="E24" s="54"/>
      <c r="F24" s="55">
        <f>SUM(F25:F28)</f>
        <v>5507250</v>
      </c>
      <c r="G24" s="215" t="s">
        <v>344</v>
      </c>
      <c r="H24" s="216"/>
    </row>
    <row r="25" spans="1:8" ht="13.5" customHeight="1" x14ac:dyDescent="0.15">
      <c r="A25" s="37"/>
      <c r="B25" s="34" t="s">
        <v>345</v>
      </c>
      <c r="C25" s="8" t="s">
        <v>275</v>
      </c>
      <c r="D25" s="9">
        <v>28500</v>
      </c>
      <c r="E25" s="10">
        <v>17</v>
      </c>
      <c r="F25" s="25">
        <f>D25*E25</f>
        <v>484500</v>
      </c>
      <c r="G25" s="207" t="s">
        <v>368</v>
      </c>
      <c r="H25" s="208"/>
    </row>
    <row r="26" spans="1:8" ht="13.5" customHeight="1" x14ac:dyDescent="0.15">
      <c r="A26" s="37"/>
      <c r="B26" s="34" t="s">
        <v>283</v>
      </c>
      <c r="C26" s="8" t="s">
        <v>275</v>
      </c>
      <c r="D26" s="9">
        <v>42750</v>
      </c>
      <c r="E26" s="10">
        <v>17</v>
      </c>
      <c r="F26" s="25">
        <f>D26*E26</f>
        <v>726750</v>
      </c>
      <c r="G26" s="209" t="s">
        <v>369</v>
      </c>
      <c r="H26" s="210"/>
    </row>
    <row r="27" spans="1:8" ht="13.5" customHeight="1" x14ac:dyDescent="0.15">
      <c r="A27" s="37"/>
      <c r="B27" s="34" t="s">
        <v>346</v>
      </c>
      <c r="C27" s="8" t="s">
        <v>275</v>
      </c>
      <c r="D27" s="9">
        <v>99750</v>
      </c>
      <c r="E27" s="10">
        <v>16</v>
      </c>
      <c r="F27" s="25">
        <f>D27*E27</f>
        <v>1596000</v>
      </c>
      <c r="G27" s="209"/>
      <c r="H27" s="210"/>
    </row>
    <row r="28" spans="1:8" ht="13.5" customHeight="1" x14ac:dyDescent="0.15">
      <c r="A28" s="37"/>
      <c r="B28" s="34" t="s">
        <v>286</v>
      </c>
      <c r="C28" s="8" t="s">
        <v>275</v>
      </c>
      <c r="D28" s="9">
        <v>2700000</v>
      </c>
      <c r="E28" s="10">
        <v>1</v>
      </c>
      <c r="F28" s="25">
        <f>D28*E28</f>
        <v>2700000</v>
      </c>
      <c r="G28" s="131"/>
      <c r="H28" s="135"/>
    </row>
    <row r="29" spans="1:8" ht="13.5" customHeight="1" x14ac:dyDescent="0.15">
      <c r="A29" s="51" t="s">
        <v>347</v>
      </c>
      <c r="B29" s="35"/>
      <c r="C29" s="52"/>
      <c r="D29" s="53"/>
      <c r="E29" s="54"/>
      <c r="F29" s="55">
        <f>SUM(F30:F32)</f>
        <v>780000</v>
      </c>
      <c r="G29" s="215"/>
      <c r="H29" s="216"/>
    </row>
    <row r="30" spans="1:8" ht="13.5" customHeight="1" x14ac:dyDescent="0.15">
      <c r="A30" s="36"/>
      <c r="B30" s="40" t="s">
        <v>289</v>
      </c>
      <c r="C30" s="5" t="s">
        <v>228</v>
      </c>
      <c r="D30" s="6">
        <v>100000</v>
      </c>
      <c r="E30" s="7">
        <v>1</v>
      </c>
      <c r="F30" s="24">
        <f>E30*D30</f>
        <v>100000</v>
      </c>
      <c r="G30" s="207"/>
      <c r="H30" s="208"/>
    </row>
    <row r="31" spans="1:8" ht="13.5" customHeight="1" x14ac:dyDescent="0.15">
      <c r="A31" s="37"/>
      <c r="B31" s="34" t="s">
        <v>290</v>
      </c>
      <c r="C31" s="11">
        <v>1311</v>
      </c>
      <c r="D31" s="9">
        <v>40000</v>
      </c>
      <c r="E31" s="10">
        <v>17</v>
      </c>
      <c r="F31" s="25">
        <f>D31*E31</f>
        <v>680000</v>
      </c>
      <c r="G31" s="209"/>
      <c r="H31" s="210"/>
    </row>
    <row r="32" spans="1:8" ht="13.5" customHeight="1" x14ac:dyDescent="0.15">
      <c r="A32" s="37"/>
      <c r="B32" s="34" t="s">
        <v>291</v>
      </c>
      <c r="C32" s="8" t="s">
        <v>228</v>
      </c>
      <c r="D32" s="9">
        <v>100000</v>
      </c>
      <c r="E32" s="10">
        <v>0</v>
      </c>
      <c r="F32" s="25">
        <f>D32*E32</f>
        <v>0</v>
      </c>
      <c r="G32" s="217"/>
      <c r="H32" s="218"/>
    </row>
    <row r="33" spans="1:8" ht="13.5" customHeight="1" x14ac:dyDescent="0.15">
      <c r="A33" s="51" t="s">
        <v>292</v>
      </c>
      <c r="B33" s="35"/>
      <c r="C33" s="52"/>
      <c r="D33" s="53"/>
      <c r="E33" s="54"/>
      <c r="F33" s="55">
        <f>SUM(F34:F38)</f>
        <v>128250</v>
      </c>
      <c r="G33" s="215"/>
      <c r="H33" s="216"/>
    </row>
    <row r="34" spans="1:8" ht="13.5" customHeight="1" x14ac:dyDescent="0.15">
      <c r="A34" s="36"/>
      <c r="B34" s="40" t="s">
        <v>348</v>
      </c>
      <c r="C34" s="5" t="s">
        <v>228</v>
      </c>
      <c r="D34" s="6">
        <v>35000</v>
      </c>
      <c r="E34" s="30">
        <v>1</v>
      </c>
      <c r="F34" s="24">
        <f>D34*E34</f>
        <v>35000</v>
      </c>
      <c r="G34" s="207"/>
      <c r="H34" s="208"/>
    </row>
    <row r="35" spans="1:8" ht="13.5" customHeight="1" x14ac:dyDescent="0.15">
      <c r="A35" s="37"/>
      <c r="B35" s="34" t="s">
        <v>295</v>
      </c>
      <c r="C35" s="8" t="s">
        <v>228</v>
      </c>
      <c r="D35" s="9">
        <v>23000</v>
      </c>
      <c r="E35" s="31">
        <v>0.25</v>
      </c>
      <c r="F35" s="25">
        <f>D35*E35</f>
        <v>5750</v>
      </c>
      <c r="G35" s="209"/>
      <c r="H35" s="210"/>
    </row>
    <row r="36" spans="1:8" ht="13.5" customHeight="1" x14ac:dyDescent="0.15">
      <c r="A36" s="37"/>
      <c r="B36" s="34" t="s">
        <v>297</v>
      </c>
      <c r="C36" s="8" t="s">
        <v>228</v>
      </c>
      <c r="D36" s="9">
        <v>35000</v>
      </c>
      <c r="E36" s="31">
        <v>1</v>
      </c>
      <c r="F36" s="25">
        <f>D36*E36</f>
        <v>35000</v>
      </c>
      <c r="G36" s="209" t="s">
        <v>298</v>
      </c>
      <c r="H36" s="210"/>
    </row>
    <row r="37" spans="1:8" ht="13.5" customHeight="1" x14ac:dyDescent="0.15">
      <c r="A37" s="37"/>
      <c r="B37" s="34" t="s">
        <v>51</v>
      </c>
      <c r="C37" s="8" t="s">
        <v>228</v>
      </c>
      <c r="D37" s="9">
        <v>14000</v>
      </c>
      <c r="E37" s="31">
        <v>0</v>
      </c>
      <c r="F37" s="25">
        <f>D37*E37</f>
        <v>0</v>
      </c>
      <c r="G37" s="209" t="s">
        <v>230</v>
      </c>
      <c r="H37" s="210"/>
    </row>
    <row r="38" spans="1:8" ht="13.5" customHeight="1" x14ac:dyDescent="0.15">
      <c r="A38" s="37"/>
      <c r="B38" s="34" t="s">
        <v>52</v>
      </c>
      <c r="C38" s="8" t="s">
        <v>228</v>
      </c>
      <c r="D38" s="9">
        <v>7000</v>
      </c>
      <c r="E38" s="31">
        <v>7.5</v>
      </c>
      <c r="F38" s="25">
        <f>D38*E38</f>
        <v>52500</v>
      </c>
      <c r="G38" s="217" t="s">
        <v>327</v>
      </c>
      <c r="H38" s="218"/>
    </row>
    <row r="39" spans="1:8" ht="13.5" customHeight="1" x14ac:dyDescent="0.15">
      <c r="A39" s="51" t="s">
        <v>349</v>
      </c>
      <c r="B39" s="35"/>
      <c r="C39" s="52"/>
      <c r="D39" s="53"/>
      <c r="E39" s="54"/>
      <c r="F39" s="55">
        <f>SUM(F40:F47)</f>
        <v>4250000</v>
      </c>
      <c r="G39" s="215"/>
      <c r="H39" s="216"/>
    </row>
    <row r="40" spans="1:8" ht="13.5" customHeight="1" x14ac:dyDescent="0.15">
      <c r="A40" s="36"/>
      <c r="B40" s="40" t="s">
        <v>350</v>
      </c>
      <c r="C40" s="8" t="s">
        <v>228</v>
      </c>
      <c r="D40" s="6">
        <v>100000</v>
      </c>
      <c r="E40" s="7">
        <v>6</v>
      </c>
      <c r="F40" s="24">
        <f t="shared" ref="F40:F47" si="0">D40*E40</f>
        <v>600000</v>
      </c>
      <c r="G40" s="207"/>
      <c r="H40" s="208"/>
    </row>
    <row r="41" spans="1:8" ht="13.5" customHeight="1" x14ac:dyDescent="0.15">
      <c r="A41" s="37"/>
      <c r="B41" s="34" t="s">
        <v>351</v>
      </c>
      <c r="C41" s="8" t="s">
        <v>228</v>
      </c>
      <c r="D41" s="9">
        <v>100000</v>
      </c>
      <c r="E41" s="10">
        <v>7</v>
      </c>
      <c r="F41" s="25">
        <f t="shared" si="0"/>
        <v>700000</v>
      </c>
      <c r="G41" s="209"/>
      <c r="H41" s="210"/>
    </row>
    <row r="42" spans="1:8" ht="13.5" customHeight="1" x14ac:dyDescent="0.15">
      <c r="A42" s="37"/>
      <c r="B42" s="34" t="s">
        <v>352</v>
      </c>
      <c r="C42" s="8" t="s">
        <v>228</v>
      </c>
      <c r="D42" s="9">
        <v>40000</v>
      </c>
      <c r="E42" s="10">
        <v>10</v>
      </c>
      <c r="F42" s="25">
        <f t="shared" si="0"/>
        <v>400000</v>
      </c>
      <c r="G42" s="209"/>
      <c r="H42" s="210"/>
    </row>
    <row r="43" spans="1:8" ht="13.5" customHeight="1" x14ac:dyDescent="0.15">
      <c r="A43" s="37"/>
      <c r="B43" s="34" t="s">
        <v>353</v>
      </c>
      <c r="C43" s="8" t="s">
        <v>228</v>
      </c>
      <c r="D43" s="9">
        <v>120000</v>
      </c>
      <c r="E43" s="10">
        <v>0</v>
      </c>
      <c r="F43" s="25">
        <f t="shared" si="0"/>
        <v>0</v>
      </c>
      <c r="G43" s="209"/>
      <c r="H43" s="210"/>
    </row>
    <row r="44" spans="1:8" ht="13.5" customHeight="1" x14ac:dyDescent="0.15">
      <c r="A44" s="37"/>
      <c r="B44" s="34" t="s">
        <v>354</v>
      </c>
      <c r="C44" s="8" t="s">
        <v>228</v>
      </c>
      <c r="D44" s="9">
        <v>150000</v>
      </c>
      <c r="E44" s="10">
        <v>17</v>
      </c>
      <c r="F44" s="25">
        <f t="shared" si="0"/>
        <v>2550000</v>
      </c>
      <c r="G44" s="209"/>
      <c r="H44" s="210"/>
    </row>
    <row r="45" spans="1:8" ht="13.5" customHeight="1" x14ac:dyDescent="0.15">
      <c r="A45" s="37"/>
      <c r="B45" s="34" t="s">
        <v>355</v>
      </c>
      <c r="C45" s="8" t="s">
        <v>228</v>
      </c>
      <c r="D45" s="9">
        <v>50000</v>
      </c>
      <c r="E45" s="10">
        <v>0</v>
      </c>
      <c r="F45" s="25">
        <f t="shared" si="0"/>
        <v>0</v>
      </c>
      <c r="G45" s="209"/>
      <c r="H45" s="210"/>
    </row>
    <row r="46" spans="1:8" ht="13.5" customHeight="1" x14ac:dyDescent="0.15">
      <c r="A46" s="37"/>
      <c r="B46" s="34" t="s">
        <v>311</v>
      </c>
      <c r="C46" s="8" t="s">
        <v>356</v>
      </c>
      <c r="D46" s="9">
        <v>300000</v>
      </c>
      <c r="E46" s="10">
        <v>0</v>
      </c>
      <c r="F46" s="25">
        <f t="shared" si="0"/>
        <v>0</v>
      </c>
      <c r="G46" s="209"/>
      <c r="H46" s="210"/>
    </row>
    <row r="47" spans="1:8" ht="13.5" customHeight="1" x14ac:dyDescent="0.15">
      <c r="A47" s="37"/>
      <c r="B47" s="34" t="s">
        <v>357</v>
      </c>
      <c r="C47" s="8" t="s">
        <v>356</v>
      </c>
      <c r="D47" s="9">
        <v>105000</v>
      </c>
      <c r="E47" s="10"/>
      <c r="F47" s="25">
        <f t="shared" si="0"/>
        <v>0</v>
      </c>
      <c r="G47" s="217"/>
      <c r="H47" s="218"/>
    </row>
    <row r="48" spans="1:8" ht="13.5" customHeight="1" x14ac:dyDescent="0.15">
      <c r="A48" s="57" t="s">
        <v>358</v>
      </c>
      <c r="B48" s="58"/>
      <c r="C48" s="52"/>
      <c r="D48" s="53"/>
      <c r="E48" s="54"/>
      <c r="F48" s="55">
        <f>SUM(F49:F50)</f>
        <v>3230000</v>
      </c>
      <c r="G48" s="215"/>
      <c r="H48" s="216"/>
    </row>
    <row r="49" spans="1:8" ht="13.5" customHeight="1" x14ac:dyDescent="0.15">
      <c r="A49" s="37"/>
      <c r="B49" s="34" t="s">
        <v>315</v>
      </c>
      <c r="C49" s="8" t="s">
        <v>228</v>
      </c>
      <c r="D49" s="9">
        <v>190000</v>
      </c>
      <c r="E49" s="10">
        <v>17</v>
      </c>
      <c r="F49" s="25">
        <f>D49*E49</f>
        <v>3230000</v>
      </c>
      <c r="G49" s="207" t="s">
        <v>366</v>
      </c>
      <c r="H49" s="208"/>
    </row>
    <row r="50" spans="1:8" ht="13.5" customHeight="1" x14ac:dyDescent="0.15">
      <c r="A50" s="39"/>
      <c r="B50" s="46" t="s">
        <v>316</v>
      </c>
      <c r="C50" s="8" t="s">
        <v>359</v>
      </c>
      <c r="D50" s="9"/>
      <c r="E50" s="10"/>
      <c r="F50" s="25">
        <f>D50*E50</f>
        <v>0</v>
      </c>
      <c r="G50" s="217"/>
      <c r="H50" s="218"/>
    </row>
    <row r="51" spans="1:8" ht="13.5" customHeight="1" x14ac:dyDescent="0.15">
      <c r="A51" s="42"/>
      <c r="B51" s="44" t="s">
        <v>360</v>
      </c>
      <c r="C51" s="12"/>
      <c r="D51" s="13"/>
      <c r="E51" s="14"/>
      <c r="F51" s="26">
        <f>F8+F10+F19+F24+F29+F33+F39+F48</f>
        <v>23393760</v>
      </c>
      <c r="G51" s="231"/>
      <c r="H51" s="232"/>
    </row>
    <row r="52" spans="1:8" ht="13.5" customHeight="1" x14ac:dyDescent="0.15">
      <c r="A52" s="38"/>
      <c r="B52" s="41" t="s">
        <v>56</v>
      </c>
      <c r="C52" s="15"/>
      <c r="D52" s="16"/>
      <c r="E52" s="17"/>
      <c r="F52" s="27">
        <f>ROUND(F51*0.05,0)</f>
        <v>1169688</v>
      </c>
      <c r="G52" s="223" t="s">
        <v>361</v>
      </c>
      <c r="H52" s="224"/>
    </row>
    <row r="53" spans="1:8" ht="13.5" customHeight="1" x14ac:dyDescent="0.15">
      <c r="A53" s="32"/>
      <c r="B53" s="33" t="s">
        <v>55</v>
      </c>
      <c r="C53" s="18"/>
      <c r="D53" s="19"/>
      <c r="E53" s="20"/>
      <c r="F53" s="28">
        <f>ROUND((F51+F52-F33-F50)*0.1,0)</f>
        <v>2443520</v>
      </c>
      <c r="G53" s="219" t="s">
        <v>362</v>
      </c>
      <c r="H53" s="220"/>
    </row>
    <row r="54" spans="1:8" ht="18" customHeight="1" x14ac:dyDescent="0.15">
      <c r="A54" s="43"/>
      <c r="B54" s="47" t="s">
        <v>59</v>
      </c>
      <c r="C54" s="21"/>
      <c r="D54" s="22"/>
      <c r="E54" s="23"/>
      <c r="F54" s="29">
        <f>SUM(F51:F53)</f>
        <v>27006968</v>
      </c>
      <c r="G54" s="235"/>
      <c r="H54" s="236"/>
    </row>
  </sheetData>
  <mergeCells count="47">
    <mergeCell ref="G46:H46"/>
    <mergeCell ref="G39:H39"/>
    <mergeCell ref="G40:H40"/>
    <mergeCell ref="G41:H41"/>
    <mergeCell ref="G42:H42"/>
    <mergeCell ref="G43:H43"/>
    <mergeCell ref="G44:H44"/>
    <mergeCell ref="G45:H45"/>
    <mergeCell ref="G31:H31"/>
    <mergeCell ref="G37:H37"/>
    <mergeCell ref="G38:H38"/>
    <mergeCell ref="G27:H27"/>
    <mergeCell ref="G34:H34"/>
    <mergeCell ref="G35:H35"/>
    <mergeCell ref="G36:H36"/>
    <mergeCell ref="G33:H33"/>
    <mergeCell ref="G32:H32"/>
    <mergeCell ref="G30:H30"/>
    <mergeCell ref="G54:H54"/>
    <mergeCell ref="G51:H51"/>
    <mergeCell ref="G52:H52"/>
    <mergeCell ref="G47:H47"/>
    <mergeCell ref="G49:H49"/>
    <mergeCell ref="G48:H48"/>
    <mergeCell ref="G50:H50"/>
    <mergeCell ref="G53:H53"/>
    <mergeCell ref="G22:H22"/>
    <mergeCell ref="G29:H29"/>
    <mergeCell ref="G23:H23"/>
    <mergeCell ref="G24:H24"/>
    <mergeCell ref="G25:H25"/>
    <mergeCell ref="G26:H26"/>
    <mergeCell ref="G7:H7"/>
    <mergeCell ref="G8:H8"/>
    <mergeCell ref="G9:H9"/>
    <mergeCell ref="G10:H10"/>
    <mergeCell ref="G12:H12"/>
    <mergeCell ref="G21:H21"/>
    <mergeCell ref="G20:H20"/>
    <mergeCell ref="G11:H11"/>
    <mergeCell ref="G13:H13"/>
    <mergeCell ref="G14:H14"/>
    <mergeCell ref="G19:H19"/>
    <mergeCell ref="G15:H15"/>
    <mergeCell ref="G16:H16"/>
    <mergeCell ref="G17:H17"/>
    <mergeCell ref="G18:H18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showGridLines="0" workbookViewId="0">
      <selection activeCell="D17" sqref="D17"/>
    </sheetView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370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371</v>
      </c>
      <c r="C3" s="1" t="s">
        <v>445</v>
      </c>
      <c r="E3" s="67"/>
      <c r="F3" s="4"/>
      <c r="G3" s="122" t="s">
        <v>372</v>
      </c>
      <c r="H3" s="123">
        <f>F54</f>
        <v>25045790</v>
      </c>
    </row>
    <row r="4" spans="1:8" ht="15" customHeight="1" x14ac:dyDescent="0.15">
      <c r="A4" s="4"/>
      <c r="B4" s="4" t="s">
        <v>373</v>
      </c>
      <c r="C4" s="1" t="s">
        <v>446</v>
      </c>
      <c r="E4" s="67"/>
      <c r="F4" s="4"/>
      <c r="G4" s="122" t="s">
        <v>374</v>
      </c>
      <c r="H4" s="123">
        <v>100000</v>
      </c>
    </row>
    <row r="5" spans="1:8" ht="15" customHeight="1" x14ac:dyDescent="0.15">
      <c r="A5" s="4"/>
      <c r="B5" s="4" t="s">
        <v>375</v>
      </c>
      <c r="C5" s="1" t="s">
        <v>447</v>
      </c>
      <c r="E5" s="68"/>
      <c r="F5" s="68"/>
      <c r="G5" s="124" t="s">
        <v>376</v>
      </c>
      <c r="H5" s="123">
        <f>H4+H3</f>
        <v>25145790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377</v>
      </c>
      <c r="C7" s="49" t="s">
        <v>378</v>
      </c>
      <c r="D7" s="49" t="s">
        <v>379</v>
      </c>
      <c r="E7" s="50" t="s">
        <v>380</v>
      </c>
      <c r="F7" s="49" t="s">
        <v>381</v>
      </c>
      <c r="G7" s="211" t="s">
        <v>382</v>
      </c>
      <c r="H7" s="212"/>
    </row>
    <row r="8" spans="1:8" ht="13.5" customHeight="1" x14ac:dyDescent="0.15">
      <c r="A8" s="51" t="s">
        <v>383</v>
      </c>
      <c r="B8" s="35"/>
      <c r="C8" s="52"/>
      <c r="D8" s="53"/>
      <c r="E8" s="54"/>
      <c r="F8" s="55">
        <f>SUM(F9:F9)</f>
        <v>3520000</v>
      </c>
      <c r="G8" s="233"/>
      <c r="H8" s="234"/>
    </row>
    <row r="9" spans="1:8" ht="13.5" customHeight="1" x14ac:dyDescent="0.15">
      <c r="A9" s="36"/>
      <c r="B9" s="40" t="s">
        <v>384</v>
      </c>
      <c r="C9" s="5" t="s">
        <v>385</v>
      </c>
      <c r="D9" s="6">
        <v>160000</v>
      </c>
      <c r="E9" s="7">
        <v>22</v>
      </c>
      <c r="F9" s="24">
        <f>D9*E9</f>
        <v>3520000</v>
      </c>
      <c r="G9" s="205"/>
      <c r="H9" s="206"/>
    </row>
    <row r="10" spans="1:8" ht="13.5" customHeight="1" x14ac:dyDescent="0.15">
      <c r="A10" s="56" t="s">
        <v>386</v>
      </c>
      <c r="B10" s="56"/>
      <c r="C10" s="52"/>
      <c r="D10" s="53"/>
      <c r="E10" s="54"/>
      <c r="F10" s="55">
        <f>SUM(F11:F18)</f>
        <v>4048020</v>
      </c>
      <c r="G10" s="215"/>
      <c r="H10" s="216"/>
    </row>
    <row r="11" spans="1:8" ht="13.5" customHeight="1" x14ac:dyDescent="0.15">
      <c r="A11" s="37"/>
      <c r="B11" s="40" t="s">
        <v>387</v>
      </c>
      <c r="C11" s="5" t="s">
        <v>388</v>
      </c>
      <c r="D11" s="6">
        <v>3000000</v>
      </c>
      <c r="E11" s="7">
        <v>1</v>
      </c>
      <c r="F11" s="24">
        <f>D11*E11</f>
        <v>3000000</v>
      </c>
      <c r="G11" s="207"/>
      <c r="H11" s="208"/>
    </row>
    <row r="12" spans="1:8" ht="13.5" customHeight="1" x14ac:dyDescent="0.15">
      <c r="A12" s="37"/>
      <c r="B12" s="34" t="s">
        <v>389</v>
      </c>
      <c r="C12" s="8">
        <v>1332</v>
      </c>
      <c r="D12" s="9">
        <v>34390</v>
      </c>
      <c r="E12" s="10">
        <v>3</v>
      </c>
      <c r="F12" s="25">
        <f>E12*D12</f>
        <v>103170</v>
      </c>
      <c r="G12" s="209" t="s">
        <v>451</v>
      </c>
      <c r="H12" s="210"/>
    </row>
    <row r="13" spans="1:8" ht="13.5" customHeight="1" x14ac:dyDescent="0.15">
      <c r="A13" s="37"/>
      <c r="B13" s="34" t="s">
        <v>390</v>
      </c>
      <c r="C13" s="8" t="s">
        <v>391</v>
      </c>
      <c r="D13" s="9">
        <v>500000</v>
      </c>
      <c r="E13" s="10">
        <v>1</v>
      </c>
      <c r="F13" s="25">
        <f>D13*E13</f>
        <v>500000</v>
      </c>
      <c r="G13" s="209"/>
      <c r="H13" s="210"/>
    </row>
    <row r="14" spans="1:8" ht="13.5" customHeight="1" x14ac:dyDescent="0.15">
      <c r="A14" s="37"/>
      <c r="B14" s="34" t="s">
        <v>392</v>
      </c>
      <c r="C14" s="8" t="s">
        <v>393</v>
      </c>
      <c r="D14" s="9"/>
      <c r="E14" s="10">
        <v>0</v>
      </c>
      <c r="F14" s="25">
        <f>D14*E14</f>
        <v>0</v>
      </c>
      <c r="G14" s="209" t="s">
        <v>394</v>
      </c>
      <c r="H14" s="210"/>
    </row>
    <row r="15" spans="1:8" ht="13.5" customHeight="1" x14ac:dyDescent="0.15">
      <c r="A15" s="37"/>
      <c r="B15" s="34" t="s">
        <v>395</v>
      </c>
      <c r="C15" s="8" t="s">
        <v>396</v>
      </c>
      <c r="D15" s="9">
        <v>26390</v>
      </c>
      <c r="E15" s="10">
        <v>5</v>
      </c>
      <c r="F15" s="25">
        <f>E15*D15</f>
        <v>131950</v>
      </c>
      <c r="G15" s="209"/>
      <c r="H15" s="210"/>
    </row>
    <row r="16" spans="1:8" ht="13.5" customHeight="1" x14ac:dyDescent="0.15">
      <c r="A16" s="37"/>
      <c r="B16" s="34" t="s">
        <v>397</v>
      </c>
      <c r="C16" s="8" t="s">
        <v>398</v>
      </c>
      <c r="D16" s="9">
        <v>34580</v>
      </c>
      <c r="E16" s="10">
        <v>5</v>
      </c>
      <c r="F16" s="25">
        <f>D16*E16</f>
        <v>172900</v>
      </c>
      <c r="G16" s="209"/>
      <c r="H16" s="210"/>
    </row>
    <row r="17" spans="1:8" ht="13.5" customHeight="1" x14ac:dyDescent="0.15">
      <c r="A17" s="37"/>
      <c r="B17" s="34" t="s">
        <v>399</v>
      </c>
      <c r="C17" s="8">
        <v>7134</v>
      </c>
      <c r="D17" s="9">
        <v>20000</v>
      </c>
      <c r="E17" s="10">
        <v>2</v>
      </c>
      <c r="F17" s="25">
        <f>D17*E17</f>
        <v>40000</v>
      </c>
      <c r="G17" s="209"/>
      <c r="H17" s="210"/>
    </row>
    <row r="18" spans="1:8" ht="13.5" customHeight="1" x14ac:dyDescent="0.15">
      <c r="A18" s="37"/>
      <c r="B18" s="34" t="s">
        <v>400</v>
      </c>
      <c r="C18" s="8" t="s">
        <v>401</v>
      </c>
      <c r="D18" s="9">
        <v>100000</v>
      </c>
      <c r="E18" s="10">
        <v>1</v>
      </c>
      <c r="F18" s="25">
        <f>D18*E18</f>
        <v>100000</v>
      </c>
      <c r="G18" s="217"/>
      <c r="H18" s="218"/>
    </row>
    <row r="19" spans="1:8" ht="13.5" customHeight="1" x14ac:dyDescent="0.15">
      <c r="A19" s="51" t="s">
        <v>402</v>
      </c>
      <c r="B19" s="35"/>
      <c r="C19" s="52"/>
      <c r="D19" s="53"/>
      <c r="E19" s="54"/>
      <c r="F19" s="55">
        <f>SUM(F20:F23)</f>
        <v>0</v>
      </c>
      <c r="G19" s="215"/>
      <c r="H19" s="216"/>
    </row>
    <row r="20" spans="1:8" ht="13.5" customHeight="1" x14ac:dyDescent="0.15">
      <c r="A20" s="37"/>
      <c r="B20" s="34" t="s">
        <v>403</v>
      </c>
      <c r="C20" s="8" t="s">
        <v>404</v>
      </c>
      <c r="D20" s="9">
        <v>5500</v>
      </c>
      <c r="E20" s="10"/>
      <c r="F20" s="25">
        <f>D20*E20</f>
        <v>0</v>
      </c>
      <c r="G20" s="207"/>
      <c r="H20" s="208"/>
    </row>
    <row r="21" spans="1:8" ht="13.5" customHeight="1" x14ac:dyDescent="0.15">
      <c r="A21" s="37"/>
      <c r="B21" s="34" t="s">
        <v>405</v>
      </c>
      <c r="C21" s="8" t="s">
        <v>404</v>
      </c>
      <c r="D21" s="9">
        <v>19000</v>
      </c>
      <c r="E21" s="10"/>
      <c r="F21" s="25">
        <f>D21*E21</f>
        <v>0</v>
      </c>
      <c r="G21" s="209"/>
      <c r="H21" s="210"/>
    </row>
    <row r="22" spans="1:8" ht="13.5" customHeight="1" x14ac:dyDescent="0.15">
      <c r="A22" s="37"/>
      <c r="B22" s="34" t="s">
        <v>406</v>
      </c>
      <c r="C22" s="8" t="s">
        <v>404</v>
      </c>
      <c r="D22" s="9">
        <v>38000</v>
      </c>
      <c r="E22" s="10"/>
      <c r="F22" s="25">
        <f>D22*E22</f>
        <v>0</v>
      </c>
      <c r="G22" s="209"/>
      <c r="H22" s="210"/>
    </row>
    <row r="23" spans="1:8" ht="13.5" customHeight="1" x14ac:dyDescent="0.15">
      <c r="A23" s="37"/>
      <c r="B23" s="34" t="s">
        <v>407</v>
      </c>
      <c r="C23" s="8" t="s">
        <v>404</v>
      </c>
      <c r="D23" s="9"/>
      <c r="E23" s="10"/>
      <c r="F23" s="25">
        <f>D23*E23</f>
        <v>0</v>
      </c>
      <c r="G23" s="217"/>
      <c r="H23" s="218"/>
    </row>
    <row r="24" spans="1:8" ht="13.5" customHeight="1" x14ac:dyDescent="0.15">
      <c r="A24" s="51" t="s">
        <v>408</v>
      </c>
      <c r="B24" s="35"/>
      <c r="C24" s="52"/>
      <c r="D24" s="53"/>
      <c r="E24" s="54"/>
      <c r="F24" s="55">
        <f>SUM(F25:F28)</f>
        <v>5359500</v>
      </c>
      <c r="G24" s="215" t="s">
        <v>448</v>
      </c>
      <c r="H24" s="216"/>
    </row>
    <row r="25" spans="1:8" ht="13.5" customHeight="1" x14ac:dyDescent="0.15">
      <c r="A25" s="37"/>
      <c r="B25" s="34" t="s">
        <v>409</v>
      </c>
      <c r="C25" s="8" t="s">
        <v>404</v>
      </c>
      <c r="D25" s="9">
        <v>38000</v>
      </c>
      <c r="E25" s="10">
        <v>14</v>
      </c>
      <c r="F25" s="25">
        <f>D25*E25</f>
        <v>532000</v>
      </c>
      <c r="G25" s="207" t="s">
        <v>450</v>
      </c>
      <c r="H25" s="208"/>
    </row>
    <row r="26" spans="1:8" ht="13.5" customHeight="1" x14ac:dyDescent="0.15">
      <c r="A26" s="37"/>
      <c r="B26" s="34" t="s">
        <v>410</v>
      </c>
      <c r="C26" s="8" t="s">
        <v>404</v>
      </c>
      <c r="D26" s="9">
        <v>52250</v>
      </c>
      <c r="E26" s="10">
        <v>14</v>
      </c>
      <c r="F26" s="25">
        <f>D26*E26</f>
        <v>731500</v>
      </c>
      <c r="G26" s="209" t="s">
        <v>449</v>
      </c>
      <c r="H26" s="210"/>
    </row>
    <row r="27" spans="1:8" ht="13.5" customHeight="1" x14ac:dyDescent="0.15">
      <c r="A27" s="37"/>
      <c r="B27" s="34" t="s">
        <v>411</v>
      </c>
      <c r="C27" s="8" t="s">
        <v>404</v>
      </c>
      <c r="D27" s="9">
        <v>133000</v>
      </c>
      <c r="E27" s="10">
        <v>12</v>
      </c>
      <c r="F27" s="25">
        <f>D27*E27</f>
        <v>1596000</v>
      </c>
      <c r="G27" s="209"/>
      <c r="H27" s="210"/>
    </row>
    <row r="28" spans="1:8" ht="13.5" customHeight="1" x14ac:dyDescent="0.15">
      <c r="A28" s="37"/>
      <c r="B28" s="34" t="s">
        <v>412</v>
      </c>
      <c r="C28" s="8" t="s">
        <v>404</v>
      </c>
      <c r="D28" s="9">
        <v>1250000</v>
      </c>
      <c r="E28" s="10">
        <v>2</v>
      </c>
      <c r="F28" s="25">
        <f>D28*E28</f>
        <v>2500000</v>
      </c>
      <c r="G28" s="131"/>
      <c r="H28" s="135"/>
    </row>
    <row r="29" spans="1:8" ht="13.5" customHeight="1" x14ac:dyDescent="0.15">
      <c r="A29" s="51" t="s">
        <v>413</v>
      </c>
      <c r="B29" s="35"/>
      <c r="C29" s="52"/>
      <c r="D29" s="53"/>
      <c r="E29" s="54"/>
      <c r="F29" s="55">
        <f>SUM(F30:F32)</f>
        <v>1260000</v>
      </c>
      <c r="G29" s="215"/>
      <c r="H29" s="216"/>
    </row>
    <row r="30" spans="1:8" ht="13.5" customHeight="1" x14ac:dyDescent="0.15">
      <c r="A30" s="36"/>
      <c r="B30" s="40" t="s">
        <v>414</v>
      </c>
      <c r="C30" s="5" t="s">
        <v>401</v>
      </c>
      <c r="D30" s="6">
        <v>100000</v>
      </c>
      <c r="E30" s="7">
        <v>1</v>
      </c>
      <c r="F30" s="24">
        <f>E30*D30</f>
        <v>100000</v>
      </c>
      <c r="G30" s="207"/>
      <c r="H30" s="208"/>
    </row>
    <row r="31" spans="1:8" ht="13.5" customHeight="1" x14ac:dyDescent="0.15">
      <c r="A31" s="37"/>
      <c r="B31" s="34" t="s">
        <v>415</v>
      </c>
      <c r="C31" s="11">
        <v>1311</v>
      </c>
      <c r="D31" s="9">
        <v>40000</v>
      </c>
      <c r="E31" s="10">
        <v>29</v>
      </c>
      <c r="F31" s="25">
        <f>D31*E31</f>
        <v>1160000</v>
      </c>
      <c r="G31" s="209" t="s">
        <v>453</v>
      </c>
      <c r="H31" s="210"/>
    </row>
    <row r="32" spans="1:8" ht="13.5" customHeight="1" x14ac:dyDescent="0.15">
      <c r="A32" s="37"/>
      <c r="B32" s="34" t="s">
        <v>416</v>
      </c>
      <c r="C32" s="8" t="s">
        <v>401</v>
      </c>
      <c r="D32" s="9">
        <v>100000</v>
      </c>
      <c r="E32" s="10">
        <v>0</v>
      </c>
      <c r="F32" s="25">
        <f>D32*E32</f>
        <v>0</v>
      </c>
      <c r="G32" s="217"/>
      <c r="H32" s="218"/>
    </row>
    <row r="33" spans="1:8" ht="13.5" customHeight="1" x14ac:dyDescent="0.15">
      <c r="A33" s="51" t="s">
        <v>417</v>
      </c>
      <c r="B33" s="35"/>
      <c r="C33" s="52"/>
      <c r="D33" s="53"/>
      <c r="E33" s="54"/>
      <c r="F33" s="55">
        <f>SUM(F34:F38)</f>
        <v>128250</v>
      </c>
      <c r="G33" s="215"/>
      <c r="H33" s="216"/>
    </row>
    <row r="34" spans="1:8" ht="13.5" customHeight="1" x14ac:dyDescent="0.15">
      <c r="A34" s="36"/>
      <c r="B34" s="40" t="s">
        <v>418</v>
      </c>
      <c r="C34" s="5" t="s">
        <v>401</v>
      </c>
      <c r="D34" s="6">
        <v>35000</v>
      </c>
      <c r="E34" s="30">
        <v>1</v>
      </c>
      <c r="F34" s="24">
        <f>D34*E34</f>
        <v>35000</v>
      </c>
      <c r="G34" s="207"/>
      <c r="H34" s="208"/>
    </row>
    <row r="35" spans="1:8" ht="13.5" customHeight="1" x14ac:dyDescent="0.15">
      <c r="A35" s="37"/>
      <c r="B35" s="34" t="s">
        <v>419</v>
      </c>
      <c r="C35" s="8" t="s">
        <v>401</v>
      </c>
      <c r="D35" s="9">
        <v>23000</v>
      </c>
      <c r="E35" s="31">
        <v>0.25</v>
      </c>
      <c r="F35" s="25">
        <f>D35*E35</f>
        <v>5750</v>
      </c>
      <c r="G35" s="209"/>
      <c r="H35" s="210"/>
    </row>
    <row r="36" spans="1:8" ht="13.5" customHeight="1" x14ac:dyDescent="0.15">
      <c r="A36" s="37"/>
      <c r="B36" s="34" t="s">
        <v>420</v>
      </c>
      <c r="C36" s="8" t="s">
        <v>401</v>
      </c>
      <c r="D36" s="9">
        <v>35000</v>
      </c>
      <c r="E36" s="31">
        <v>1</v>
      </c>
      <c r="F36" s="25">
        <f>D36*E36</f>
        <v>35000</v>
      </c>
      <c r="G36" s="209" t="s">
        <v>421</v>
      </c>
      <c r="H36" s="210"/>
    </row>
    <row r="37" spans="1:8" ht="13.5" customHeight="1" x14ac:dyDescent="0.15">
      <c r="A37" s="37"/>
      <c r="B37" s="34" t="s">
        <v>422</v>
      </c>
      <c r="C37" s="8" t="s">
        <v>401</v>
      </c>
      <c r="D37" s="9">
        <v>14000</v>
      </c>
      <c r="E37" s="31">
        <v>0</v>
      </c>
      <c r="F37" s="25">
        <f>D37*E37</f>
        <v>0</v>
      </c>
      <c r="G37" s="209" t="s">
        <v>423</v>
      </c>
      <c r="H37" s="210"/>
    </row>
    <row r="38" spans="1:8" ht="13.5" customHeight="1" x14ac:dyDescent="0.15">
      <c r="A38" s="37"/>
      <c r="B38" s="34" t="s">
        <v>424</v>
      </c>
      <c r="C38" s="8" t="s">
        <v>401</v>
      </c>
      <c r="D38" s="9">
        <v>7000</v>
      </c>
      <c r="E38" s="31">
        <v>7.5</v>
      </c>
      <c r="F38" s="25">
        <f>D38*E38</f>
        <v>52500</v>
      </c>
      <c r="G38" s="217" t="s">
        <v>425</v>
      </c>
      <c r="H38" s="218"/>
    </row>
    <row r="39" spans="1:8" ht="13.5" customHeight="1" x14ac:dyDescent="0.15">
      <c r="A39" s="51" t="s">
        <v>426</v>
      </c>
      <c r="B39" s="35"/>
      <c r="C39" s="52"/>
      <c r="D39" s="53"/>
      <c r="E39" s="54"/>
      <c r="F39" s="55">
        <f>SUM(F40:F47)</f>
        <v>6050000</v>
      </c>
      <c r="G39" s="215"/>
      <c r="H39" s="216"/>
    </row>
    <row r="40" spans="1:8" ht="13.5" customHeight="1" x14ac:dyDescent="0.15">
      <c r="A40" s="36"/>
      <c r="B40" s="40" t="s">
        <v>427</v>
      </c>
      <c r="C40" s="8" t="s">
        <v>401</v>
      </c>
      <c r="D40" s="6">
        <v>100000</v>
      </c>
      <c r="E40" s="7">
        <v>6</v>
      </c>
      <c r="F40" s="24">
        <f t="shared" ref="F40:F47" si="0">D40*E40</f>
        <v>600000</v>
      </c>
      <c r="G40" s="207"/>
      <c r="H40" s="208"/>
    </row>
    <row r="41" spans="1:8" ht="13.5" customHeight="1" x14ac:dyDescent="0.15">
      <c r="A41" s="37"/>
      <c r="B41" s="34" t="s">
        <v>428</v>
      </c>
      <c r="C41" s="8" t="s">
        <v>401</v>
      </c>
      <c r="D41" s="9">
        <v>100000</v>
      </c>
      <c r="E41" s="10">
        <v>7</v>
      </c>
      <c r="F41" s="25">
        <f t="shared" si="0"/>
        <v>700000</v>
      </c>
      <c r="G41" s="209"/>
      <c r="H41" s="210"/>
    </row>
    <row r="42" spans="1:8" ht="13.5" customHeight="1" x14ac:dyDescent="0.15">
      <c r="A42" s="37"/>
      <c r="B42" s="34" t="s">
        <v>429</v>
      </c>
      <c r="C42" s="8" t="s">
        <v>401</v>
      </c>
      <c r="D42" s="9">
        <v>40000</v>
      </c>
      <c r="E42" s="10">
        <v>10</v>
      </c>
      <c r="F42" s="25">
        <f t="shared" si="0"/>
        <v>400000</v>
      </c>
      <c r="G42" s="209"/>
      <c r="H42" s="210"/>
    </row>
    <row r="43" spans="1:8" ht="13.5" customHeight="1" x14ac:dyDescent="0.15">
      <c r="A43" s="37"/>
      <c r="B43" s="34" t="s">
        <v>430</v>
      </c>
      <c r="C43" s="8" t="s">
        <v>401</v>
      </c>
      <c r="D43" s="9">
        <v>120000</v>
      </c>
      <c r="E43" s="10">
        <v>0</v>
      </c>
      <c r="F43" s="25">
        <f t="shared" si="0"/>
        <v>0</v>
      </c>
      <c r="G43" s="209"/>
      <c r="H43" s="210"/>
    </row>
    <row r="44" spans="1:8" ht="13.5" customHeight="1" x14ac:dyDescent="0.15">
      <c r="A44" s="37"/>
      <c r="B44" s="34" t="s">
        <v>431</v>
      </c>
      <c r="C44" s="8" t="s">
        <v>401</v>
      </c>
      <c r="D44" s="9">
        <v>150000</v>
      </c>
      <c r="E44" s="10">
        <v>29</v>
      </c>
      <c r="F44" s="25">
        <f t="shared" si="0"/>
        <v>4350000</v>
      </c>
      <c r="G44" s="209"/>
      <c r="H44" s="210"/>
    </row>
    <row r="45" spans="1:8" ht="13.5" customHeight="1" x14ac:dyDescent="0.15">
      <c r="A45" s="37"/>
      <c r="B45" s="34" t="s">
        <v>432</v>
      </c>
      <c r="C45" s="8" t="s">
        <v>401</v>
      </c>
      <c r="D45" s="9">
        <v>50000</v>
      </c>
      <c r="E45" s="10">
        <v>0</v>
      </c>
      <c r="F45" s="25">
        <f t="shared" si="0"/>
        <v>0</v>
      </c>
      <c r="G45" s="209"/>
      <c r="H45" s="210"/>
    </row>
    <row r="46" spans="1:8" ht="13.5" customHeight="1" x14ac:dyDescent="0.15">
      <c r="A46" s="37"/>
      <c r="B46" s="34" t="s">
        <v>433</v>
      </c>
      <c r="C46" s="8" t="s">
        <v>434</v>
      </c>
      <c r="D46" s="9">
        <v>300000</v>
      </c>
      <c r="E46" s="10">
        <v>0</v>
      </c>
      <c r="F46" s="25">
        <f t="shared" si="0"/>
        <v>0</v>
      </c>
      <c r="G46" s="209"/>
      <c r="H46" s="210"/>
    </row>
    <row r="47" spans="1:8" ht="13.5" customHeight="1" x14ac:dyDescent="0.15">
      <c r="A47" s="37"/>
      <c r="B47" s="34" t="s">
        <v>435</v>
      </c>
      <c r="C47" s="8" t="s">
        <v>434</v>
      </c>
      <c r="D47" s="9">
        <v>105000</v>
      </c>
      <c r="E47" s="10"/>
      <c r="F47" s="25">
        <f t="shared" si="0"/>
        <v>0</v>
      </c>
      <c r="G47" s="217"/>
      <c r="H47" s="218"/>
    </row>
    <row r="48" spans="1:8" ht="13.5" customHeight="1" x14ac:dyDescent="0.15">
      <c r="A48" s="57" t="s">
        <v>436</v>
      </c>
      <c r="B48" s="58"/>
      <c r="C48" s="52"/>
      <c r="D48" s="53"/>
      <c r="E48" s="54"/>
      <c r="F48" s="55">
        <f>SUM(F49:F50)</f>
        <v>1330000</v>
      </c>
      <c r="G48" s="215"/>
      <c r="H48" s="216"/>
    </row>
    <row r="49" spans="1:8" ht="13.5" customHeight="1" x14ac:dyDescent="0.15">
      <c r="A49" s="37"/>
      <c r="B49" s="34" t="s">
        <v>437</v>
      </c>
      <c r="C49" s="8" t="s">
        <v>401</v>
      </c>
      <c r="D49" s="9">
        <v>190000</v>
      </c>
      <c r="E49" s="10">
        <v>7</v>
      </c>
      <c r="F49" s="25">
        <f>D49*E49</f>
        <v>1330000</v>
      </c>
      <c r="G49" s="207" t="s">
        <v>452</v>
      </c>
      <c r="H49" s="208"/>
    </row>
    <row r="50" spans="1:8" ht="13.5" customHeight="1" x14ac:dyDescent="0.15">
      <c r="A50" s="39"/>
      <c r="B50" s="46" t="s">
        <v>438</v>
      </c>
      <c r="C50" s="8" t="s">
        <v>439</v>
      </c>
      <c r="D50" s="9"/>
      <c r="E50" s="10"/>
      <c r="F50" s="25">
        <f>D50*E50</f>
        <v>0</v>
      </c>
      <c r="G50" s="217"/>
      <c r="H50" s="218"/>
    </row>
    <row r="51" spans="1:8" ht="13.5" customHeight="1" x14ac:dyDescent="0.15">
      <c r="A51" s="42"/>
      <c r="B51" s="44" t="s">
        <v>440</v>
      </c>
      <c r="C51" s="12"/>
      <c r="D51" s="13"/>
      <c r="E51" s="14"/>
      <c r="F51" s="26">
        <f>F8+F10+F19+F24+F29+F33+F39+F48</f>
        <v>21695770</v>
      </c>
      <c r="G51" s="231"/>
      <c r="H51" s="232"/>
    </row>
    <row r="52" spans="1:8" ht="13.5" customHeight="1" x14ac:dyDescent="0.15">
      <c r="A52" s="38"/>
      <c r="B52" s="41" t="s">
        <v>441</v>
      </c>
      <c r="C52" s="15"/>
      <c r="D52" s="16"/>
      <c r="E52" s="17"/>
      <c r="F52" s="27">
        <f>ROUND(F51*0.05,0)</f>
        <v>1084789</v>
      </c>
      <c r="G52" s="223" t="s">
        <v>442</v>
      </c>
      <c r="H52" s="224"/>
    </row>
    <row r="53" spans="1:8" ht="13.5" customHeight="1" x14ac:dyDescent="0.15">
      <c r="A53" s="32"/>
      <c r="B53" s="33" t="s">
        <v>443</v>
      </c>
      <c r="C53" s="18"/>
      <c r="D53" s="19"/>
      <c r="E53" s="20"/>
      <c r="F53" s="28">
        <f>ROUND((F51+F52-F33-F50)*0.1,0)</f>
        <v>2265231</v>
      </c>
      <c r="G53" s="219" t="s">
        <v>444</v>
      </c>
      <c r="H53" s="220"/>
    </row>
    <row r="54" spans="1:8" ht="18" customHeight="1" x14ac:dyDescent="0.15">
      <c r="A54" s="43"/>
      <c r="B54" s="47" t="s">
        <v>372</v>
      </c>
      <c r="C54" s="21"/>
      <c r="D54" s="22"/>
      <c r="E54" s="23"/>
      <c r="F54" s="29">
        <f>SUM(F51:F53)</f>
        <v>25045790</v>
      </c>
      <c r="G54" s="235"/>
      <c r="H54" s="236"/>
    </row>
  </sheetData>
  <mergeCells count="47">
    <mergeCell ref="G7:H7"/>
    <mergeCell ref="G8:H8"/>
    <mergeCell ref="G9:H9"/>
    <mergeCell ref="G10:H10"/>
    <mergeCell ref="G11:H11"/>
    <mergeCell ref="G12:H12"/>
    <mergeCell ref="G13:H13"/>
    <mergeCell ref="G20:H20"/>
    <mergeCell ref="G21:H21"/>
    <mergeCell ref="G22:H22"/>
    <mergeCell ref="G14:H14"/>
    <mergeCell ref="G15:H15"/>
    <mergeCell ref="G16:H16"/>
    <mergeCell ref="G17:H17"/>
    <mergeCell ref="G18:H18"/>
    <mergeCell ref="G19:H19"/>
    <mergeCell ref="G34:H34"/>
    <mergeCell ref="G35:H35"/>
    <mergeCell ref="G36:H36"/>
    <mergeCell ref="G37:H37"/>
    <mergeCell ref="G23:H23"/>
    <mergeCell ref="G24:H24"/>
    <mergeCell ref="G26:H26"/>
    <mergeCell ref="G25:H25"/>
    <mergeCell ref="G27:H27"/>
    <mergeCell ref="G29:H29"/>
    <mergeCell ref="G32:H32"/>
    <mergeCell ref="G33:H33"/>
    <mergeCell ref="G30:H30"/>
    <mergeCell ref="G31:H31"/>
    <mergeCell ref="G41:H41"/>
    <mergeCell ref="G42:H42"/>
    <mergeCell ref="G53:H53"/>
    <mergeCell ref="G43:H43"/>
    <mergeCell ref="G38:H38"/>
    <mergeCell ref="G39:H39"/>
    <mergeCell ref="G40:H40"/>
    <mergeCell ref="G54:H54"/>
    <mergeCell ref="G44:H44"/>
    <mergeCell ref="G45:H45"/>
    <mergeCell ref="G46:H46"/>
    <mergeCell ref="G47:H47"/>
    <mergeCell ref="G49:H49"/>
    <mergeCell ref="G48:H48"/>
    <mergeCell ref="G50:H50"/>
    <mergeCell ref="G51:H51"/>
    <mergeCell ref="G52:H52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showGridLines="0" workbookViewId="0">
      <selection activeCell="B1" sqref="B1"/>
    </sheetView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54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248</v>
      </c>
      <c r="C3" s="1" t="s">
        <v>457</v>
      </c>
      <c r="E3" s="67"/>
      <c r="F3" s="4"/>
      <c r="G3" s="122" t="s">
        <v>59</v>
      </c>
      <c r="H3" s="123">
        <f>F55</f>
        <v>25002508</v>
      </c>
    </row>
    <row r="4" spans="1:8" ht="15" customHeight="1" x14ac:dyDescent="0.15">
      <c r="A4" s="4"/>
      <c r="B4" s="4" t="s">
        <v>246</v>
      </c>
      <c r="C4" s="1" t="s">
        <v>458</v>
      </c>
      <c r="E4" s="67"/>
      <c r="F4" s="4"/>
      <c r="G4" s="122" t="s">
        <v>331</v>
      </c>
      <c r="H4" s="123">
        <v>100000</v>
      </c>
    </row>
    <row r="5" spans="1:8" ht="15" customHeight="1" x14ac:dyDescent="0.15">
      <c r="A5" s="4"/>
      <c r="B5" s="4" t="s">
        <v>247</v>
      </c>
      <c r="C5" s="1" t="s">
        <v>459</v>
      </c>
      <c r="E5" s="68"/>
      <c r="F5" s="68"/>
      <c r="G5" s="124" t="s">
        <v>332</v>
      </c>
      <c r="H5" s="123">
        <f>H4+H3</f>
        <v>25102508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333</v>
      </c>
      <c r="C7" s="49" t="s">
        <v>253</v>
      </c>
      <c r="D7" s="49" t="s">
        <v>334</v>
      </c>
      <c r="E7" s="50" t="s">
        <v>335</v>
      </c>
      <c r="F7" s="49" t="s">
        <v>336</v>
      </c>
      <c r="G7" s="211" t="s">
        <v>53</v>
      </c>
      <c r="H7" s="212"/>
    </row>
    <row r="8" spans="1:8" ht="13.5" customHeight="1" x14ac:dyDescent="0.15">
      <c r="A8" s="51" t="s">
        <v>257</v>
      </c>
      <c r="B8" s="35"/>
      <c r="C8" s="52"/>
      <c r="D8" s="53"/>
      <c r="E8" s="54"/>
      <c r="F8" s="55">
        <f>SUM(F9:F9)</f>
        <v>4000000</v>
      </c>
      <c r="G8" s="233"/>
      <c r="H8" s="234"/>
    </row>
    <row r="9" spans="1:8" ht="13.5" customHeight="1" x14ac:dyDescent="0.15">
      <c r="A9" s="36"/>
      <c r="B9" s="40" t="s">
        <v>337</v>
      </c>
      <c r="C9" s="5" t="s">
        <v>259</v>
      </c>
      <c r="D9" s="6">
        <v>160000</v>
      </c>
      <c r="E9" s="7">
        <v>25</v>
      </c>
      <c r="F9" s="24">
        <f>D9*E9</f>
        <v>4000000</v>
      </c>
      <c r="G9" s="207" t="s">
        <v>456</v>
      </c>
      <c r="H9" s="208"/>
    </row>
    <row r="10" spans="1:8" ht="13.5" customHeight="1" x14ac:dyDescent="0.15">
      <c r="A10" s="56" t="s">
        <v>260</v>
      </c>
      <c r="B10" s="56"/>
      <c r="C10" s="52"/>
      <c r="D10" s="53"/>
      <c r="E10" s="54"/>
      <c r="F10" s="55">
        <f>SUM(F11:F18)</f>
        <v>3944850</v>
      </c>
      <c r="G10" s="215"/>
      <c r="H10" s="216"/>
    </row>
    <row r="11" spans="1:8" ht="13.5" customHeight="1" x14ac:dyDescent="0.15">
      <c r="A11" s="37"/>
      <c r="B11" s="40" t="s">
        <v>44</v>
      </c>
      <c r="C11" s="5" t="s">
        <v>261</v>
      </c>
      <c r="D11" s="6">
        <v>3000000</v>
      </c>
      <c r="E11" s="7">
        <v>1</v>
      </c>
      <c r="F11" s="24">
        <f>D11*E11</f>
        <v>3000000</v>
      </c>
      <c r="G11" s="207" t="s">
        <v>460</v>
      </c>
      <c r="H11" s="208"/>
    </row>
    <row r="12" spans="1:8" ht="13.5" customHeight="1" x14ac:dyDescent="0.15">
      <c r="A12" s="37"/>
      <c r="B12" s="34" t="s">
        <v>45</v>
      </c>
      <c r="C12" s="8">
        <v>1332</v>
      </c>
      <c r="D12" s="9">
        <v>34390</v>
      </c>
      <c r="E12" s="10">
        <v>0</v>
      </c>
      <c r="F12" s="25">
        <f>E12*D12</f>
        <v>0</v>
      </c>
      <c r="G12" s="209" t="s">
        <v>464</v>
      </c>
      <c r="H12" s="210"/>
    </row>
    <row r="13" spans="1:8" ht="13.5" customHeight="1" x14ac:dyDescent="0.15">
      <c r="A13" s="37"/>
      <c r="B13" s="34" t="s">
        <v>263</v>
      </c>
      <c r="C13" s="8" t="s">
        <v>46</v>
      </c>
      <c r="D13" s="9">
        <v>500000</v>
      </c>
      <c r="E13" s="10">
        <v>1</v>
      </c>
      <c r="F13" s="25">
        <f>D13*E13</f>
        <v>500000</v>
      </c>
      <c r="G13" s="209" t="s">
        <v>463</v>
      </c>
      <c r="H13" s="210"/>
    </row>
    <row r="14" spans="1:8" ht="13.5" customHeight="1" x14ac:dyDescent="0.15">
      <c r="A14" s="37"/>
      <c r="B14" s="34" t="s">
        <v>338</v>
      </c>
      <c r="C14" s="8" t="s">
        <v>265</v>
      </c>
      <c r="D14" s="9"/>
      <c r="E14" s="10">
        <v>0</v>
      </c>
      <c r="F14" s="25">
        <f>D14*E14</f>
        <v>0</v>
      </c>
      <c r="G14" s="209" t="s">
        <v>266</v>
      </c>
      <c r="H14" s="210"/>
    </row>
    <row r="15" spans="1:8" ht="13.5" customHeight="1" x14ac:dyDescent="0.15">
      <c r="A15" s="37"/>
      <c r="B15" s="34" t="s">
        <v>267</v>
      </c>
      <c r="C15" s="8" t="s">
        <v>268</v>
      </c>
      <c r="D15" s="9">
        <v>26390</v>
      </c>
      <c r="E15" s="10">
        <v>5</v>
      </c>
      <c r="F15" s="25">
        <f>E15*D15</f>
        <v>131950</v>
      </c>
      <c r="G15" s="209"/>
      <c r="H15" s="210"/>
    </row>
    <row r="16" spans="1:8" ht="13.5" customHeight="1" x14ac:dyDescent="0.15">
      <c r="A16" s="37"/>
      <c r="B16" s="34" t="s">
        <v>269</v>
      </c>
      <c r="C16" s="8" t="s">
        <v>339</v>
      </c>
      <c r="D16" s="9">
        <v>34580</v>
      </c>
      <c r="E16" s="10">
        <v>5</v>
      </c>
      <c r="F16" s="25">
        <f>D16*E16</f>
        <v>172900</v>
      </c>
      <c r="G16" s="209"/>
      <c r="H16" s="210"/>
    </row>
    <row r="17" spans="1:8" ht="13.5" customHeight="1" x14ac:dyDescent="0.15">
      <c r="A17" s="37"/>
      <c r="B17" s="34" t="s">
        <v>271</v>
      </c>
      <c r="C17" s="8">
        <v>7134</v>
      </c>
      <c r="D17" s="9">
        <v>20000</v>
      </c>
      <c r="E17" s="10">
        <v>2</v>
      </c>
      <c r="F17" s="25">
        <f>D17*E17</f>
        <v>40000</v>
      </c>
      <c r="G17" s="209"/>
      <c r="H17" s="210"/>
    </row>
    <row r="18" spans="1:8" ht="13.5" customHeight="1" x14ac:dyDescent="0.15">
      <c r="A18" s="37"/>
      <c r="B18" s="34" t="s">
        <v>272</v>
      </c>
      <c r="C18" s="8" t="s">
        <v>228</v>
      </c>
      <c r="D18" s="9">
        <v>100000</v>
      </c>
      <c r="E18" s="10">
        <v>1</v>
      </c>
      <c r="F18" s="25">
        <f>D18*E18</f>
        <v>100000</v>
      </c>
      <c r="G18" s="217"/>
      <c r="H18" s="218"/>
    </row>
    <row r="19" spans="1:8" ht="13.5" customHeight="1" x14ac:dyDescent="0.15">
      <c r="A19" s="51" t="s">
        <v>273</v>
      </c>
      <c r="B19" s="35"/>
      <c r="C19" s="52"/>
      <c r="D19" s="53"/>
      <c r="E19" s="54"/>
      <c r="F19" s="55">
        <f>SUM(F20:F23)</f>
        <v>0</v>
      </c>
      <c r="G19" s="215"/>
      <c r="H19" s="216"/>
    </row>
    <row r="20" spans="1:8" ht="13.5" customHeight="1" x14ac:dyDescent="0.15">
      <c r="A20" s="37"/>
      <c r="B20" s="34" t="s">
        <v>340</v>
      </c>
      <c r="C20" s="8" t="s">
        <v>275</v>
      </c>
      <c r="D20" s="9">
        <v>5500</v>
      </c>
      <c r="E20" s="10"/>
      <c r="F20" s="25">
        <f>D20*E20</f>
        <v>0</v>
      </c>
      <c r="G20" s="207"/>
      <c r="H20" s="208"/>
    </row>
    <row r="21" spans="1:8" ht="13.5" customHeight="1" x14ac:dyDescent="0.15">
      <c r="A21" s="37"/>
      <c r="B21" s="34" t="s">
        <v>341</v>
      </c>
      <c r="C21" s="8" t="s">
        <v>275</v>
      </c>
      <c r="D21" s="9">
        <v>19000</v>
      </c>
      <c r="E21" s="10"/>
      <c r="F21" s="25">
        <f>D21*E21</f>
        <v>0</v>
      </c>
      <c r="G21" s="209"/>
      <c r="H21" s="210"/>
    </row>
    <row r="22" spans="1:8" ht="13.5" customHeight="1" x14ac:dyDescent="0.15">
      <c r="A22" s="37"/>
      <c r="B22" s="34" t="s">
        <v>342</v>
      </c>
      <c r="C22" s="8" t="s">
        <v>275</v>
      </c>
      <c r="D22" s="9">
        <v>38000</v>
      </c>
      <c r="E22" s="10"/>
      <c r="F22" s="25">
        <f>D22*E22</f>
        <v>0</v>
      </c>
      <c r="G22" s="209"/>
      <c r="H22" s="210"/>
    </row>
    <row r="23" spans="1:8" ht="13.5" customHeight="1" x14ac:dyDescent="0.15">
      <c r="A23" s="37"/>
      <c r="B23" s="34" t="s">
        <v>343</v>
      </c>
      <c r="C23" s="8" t="s">
        <v>275</v>
      </c>
      <c r="D23" s="9"/>
      <c r="E23" s="10"/>
      <c r="F23" s="25">
        <f>D23*E23</f>
        <v>0</v>
      </c>
      <c r="G23" s="217"/>
      <c r="H23" s="218"/>
    </row>
    <row r="24" spans="1:8" ht="13.5" customHeight="1" x14ac:dyDescent="0.15">
      <c r="A24" s="51" t="s">
        <v>280</v>
      </c>
      <c r="B24" s="35"/>
      <c r="C24" s="52"/>
      <c r="D24" s="53"/>
      <c r="E24" s="54"/>
      <c r="F24" s="55">
        <f>SUM(F25:F28)</f>
        <v>5242000</v>
      </c>
      <c r="G24" s="215" t="s">
        <v>461</v>
      </c>
      <c r="H24" s="216"/>
    </row>
    <row r="25" spans="1:8" ht="13.5" customHeight="1" x14ac:dyDescent="0.15">
      <c r="A25" s="37"/>
      <c r="B25" s="34" t="s">
        <v>345</v>
      </c>
      <c r="C25" s="8" t="s">
        <v>275</v>
      </c>
      <c r="D25" s="9">
        <v>38000</v>
      </c>
      <c r="E25" s="10">
        <v>7</v>
      </c>
      <c r="F25" s="25">
        <f>D25*E25</f>
        <v>266000</v>
      </c>
      <c r="G25" s="207" t="s">
        <v>454</v>
      </c>
      <c r="H25" s="208"/>
    </row>
    <row r="26" spans="1:8" ht="13.5" customHeight="1" x14ac:dyDescent="0.15">
      <c r="A26" s="37"/>
      <c r="B26" s="34" t="s">
        <v>283</v>
      </c>
      <c r="C26" s="8" t="s">
        <v>275</v>
      </c>
      <c r="D26" s="9">
        <v>47500</v>
      </c>
      <c r="E26" s="10">
        <v>14</v>
      </c>
      <c r="F26" s="25">
        <f>D26*E26</f>
        <v>665000</v>
      </c>
      <c r="G26" s="209" t="s">
        <v>462</v>
      </c>
      <c r="H26" s="210"/>
    </row>
    <row r="27" spans="1:8" ht="13.5" customHeight="1" x14ac:dyDescent="0.15">
      <c r="A27" s="37"/>
      <c r="B27" s="34" t="s">
        <v>346</v>
      </c>
      <c r="C27" s="8" t="s">
        <v>275</v>
      </c>
      <c r="D27" s="9">
        <v>109250</v>
      </c>
      <c r="E27" s="10">
        <v>12</v>
      </c>
      <c r="F27" s="25">
        <f>D27*E27</f>
        <v>1311000</v>
      </c>
      <c r="G27" s="209"/>
      <c r="H27" s="210"/>
    </row>
    <row r="28" spans="1:8" ht="13.5" customHeight="1" x14ac:dyDescent="0.15">
      <c r="A28" s="37"/>
      <c r="B28" s="34" t="s">
        <v>286</v>
      </c>
      <c r="C28" s="8" t="s">
        <v>275</v>
      </c>
      <c r="D28" s="9">
        <v>1500000</v>
      </c>
      <c r="E28" s="10">
        <v>2</v>
      </c>
      <c r="F28" s="25">
        <f>D28*E28</f>
        <v>3000000</v>
      </c>
      <c r="G28" s="131"/>
      <c r="H28" s="135"/>
    </row>
    <row r="29" spans="1:8" ht="13.5" customHeight="1" x14ac:dyDescent="0.15">
      <c r="A29" s="51" t="s">
        <v>347</v>
      </c>
      <c r="B29" s="35"/>
      <c r="C29" s="52"/>
      <c r="D29" s="53"/>
      <c r="E29" s="54"/>
      <c r="F29" s="55">
        <f>SUM(F30:F32)</f>
        <v>700000</v>
      </c>
      <c r="G29" s="215"/>
      <c r="H29" s="216"/>
    </row>
    <row r="30" spans="1:8" ht="13.5" customHeight="1" x14ac:dyDescent="0.15">
      <c r="A30" s="36"/>
      <c r="B30" s="40" t="s">
        <v>289</v>
      </c>
      <c r="C30" s="5" t="s">
        <v>228</v>
      </c>
      <c r="D30" s="6">
        <v>100000</v>
      </c>
      <c r="E30" s="7">
        <v>1</v>
      </c>
      <c r="F30" s="24">
        <f>E30*D30</f>
        <v>100000</v>
      </c>
      <c r="G30" s="207"/>
      <c r="H30" s="208"/>
    </row>
    <row r="31" spans="1:8" ht="13.5" customHeight="1" x14ac:dyDescent="0.15">
      <c r="A31" s="37"/>
      <c r="B31" s="34" t="s">
        <v>290</v>
      </c>
      <c r="C31" s="11">
        <v>1311</v>
      </c>
      <c r="D31" s="9">
        <v>40000</v>
      </c>
      <c r="E31" s="10">
        <v>15</v>
      </c>
      <c r="F31" s="25">
        <f>D31*E31</f>
        <v>600000</v>
      </c>
      <c r="G31" s="209" t="s">
        <v>468</v>
      </c>
      <c r="H31" s="210"/>
    </row>
    <row r="32" spans="1:8" ht="13.5" customHeight="1" x14ac:dyDescent="0.15">
      <c r="A32" s="37"/>
      <c r="B32" s="34" t="s">
        <v>291</v>
      </c>
      <c r="C32" s="8" t="s">
        <v>228</v>
      </c>
      <c r="D32" s="9">
        <v>100000</v>
      </c>
      <c r="E32" s="10">
        <v>0</v>
      </c>
      <c r="F32" s="25">
        <f>D32*E32</f>
        <v>0</v>
      </c>
      <c r="G32" s="217"/>
      <c r="H32" s="218"/>
    </row>
    <row r="33" spans="1:8" ht="13.5" customHeight="1" x14ac:dyDescent="0.15">
      <c r="A33" s="51" t="s">
        <v>292</v>
      </c>
      <c r="B33" s="35"/>
      <c r="C33" s="52"/>
      <c r="D33" s="53"/>
      <c r="E33" s="54"/>
      <c r="F33" s="55">
        <f>SUM(F34:F38)</f>
        <v>131750</v>
      </c>
      <c r="G33" s="215"/>
      <c r="H33" s="216"/>
    </row>
    <row r="34" spans="1:8" ht="13.5" customHeight="1" x14ac:dyDescent="0.15">
      <c r="A34" s="36"/>
      <c r="B34" s="40" t="s">
        <v>348</v>
      </c>
      <c r="C34" s="5" t="s">
        <v>228</v>
      </c>
      <c r="D34" s="6">
        <v>35000</v>
      </c>
      <c r="E34" s="30">
        <v>1</v>
      </c>
      <c r="F34" s="24">
        <f>D34*E34</f>
        <v>35000</v>
      </c>
      <c r="G34" s="207"/>
      <c r="H34" s="208"/>
    </row>
    <row r="35" spans="1:8" ht="13.5" customHeight="1" x14ac:dyDescent="0.15">
      <c r="A35" s="37"/>
      <c r="B35" s="34" t="s">
        <v>295</v>
      </c>
      <c r="C35" s="8" t="s">
        <v>228</v>
      </c>
      <c r="D35" s="9">
        <v>23000</v>
      </c>
      <c r="E35" s="31">
        <v>0.25</v>
      </c>
      <c r="F35" s="25">
        <f>D35*E35</f>
        <v>5750</v>
      </c>
      <c r="G35" s="209"/>
      <c r="H35" s="210"/>
    </row>
    <row r="36" spans="1:8" ht="13.5" customHeight="1" x14ac:dyDescent="0.15">
      <c r="A36" s="37"/>
      <c r="B36" s="34" t="s">
        <v>297</v>
      </c>
      <c r="C36" s="8" t="s">
        <v>228</v>
      </c>
      <c r="D36" s="9">
        <v>35000</v>
      </c>
      <c r="E36" s="31">
        <v>1</v>
      </c>
      <c r="F36" s="25">
        <f>D36*E36</f>
        <v>35000</v>
      </c>
      <c r="G36" s="209" t="s">
        <v>298</v>
      </c>
      <c r="H36" s="210"/>
    </row>
    <row r="37" spans="1:8" ht="13.5" customHeight="1" x14ac:dyDescent="0.15">
      <c r="A37" s="37"/>
      <c r="B37" s="34" t="s">
        <v>51</v>
      </c>
      <c r="C37" s="8" t="s">
        <v>228</v>
      </c>
      <c r="D37" s="9">
        <v>14000</v>
      </c>
      <c r="E37" s="31">
        <v>4</v>
      </c>
      <c r="F37" s="25">
        <f>D37*E37</f>
        <v>56000</v>
      </c>
      <c r="G37" s="209" t="s">
        <v>230</v>
      </c>
      <c r="H37" s="210"/>
    </row>
    <row r="38" spans="1:8" ht="13.5" customHeight="1" x14ac:dyDescent="0.15">
      <c r="A38" s="37"/>
      <c r="B38" s="34" t="s">
        <v>52</v>
      </c>
      <c r="C38" s="8" t="s">
        <v>228</v>
      </c>
      <c r="D38" s="9">
        <v>7000</v>
      </c>
      <c r="E38" s="31">
        <v>0</v>
      </c>
      <c r="F38" s="25">
        <f>D38*E38</f>
        <v>0</v>
      </c>
      <c r="G38" s="217" t="s">
        <v>327</v>
      </c>
      <c r="H38" s="218"/>
    </row>
    <row r="39" spans="1:8" ht="13.5" customHeight="1" x14ac:dyDescent="0.15">
      <c r="A39" s="51" t="s">
        <v>349</v>
      </c>
      <c r="B39" s="35"/>
      <c r="C39" s="52"/>
      <c r="D39" s="53"/>
      <c r="E39" s="54"/>
      <c r="F39" s="55">
        <f>SUM(F40:F47)</f>
        <v>6000000</v>
      </c>
      <c r="G39" s="215"/>
      <c r="H39" s="216"/>
    </row>
    <row r="40" spans="1:8" ht="13.5" customHeight="1" x14ac:dyDescent="0.15">
      <c r="A40" s="36"/>
      <c r="B40" s="40" t="s">
        <v>350</v>
      </c>
      <c r="C40" s="8" t="s">
        <v>228</v>
      </c>
      <c r="D40" s="6">
        <v>100000</v>
      </c>
      <c r="E40" s="7">
        <v>6</v>
      </c>
      <c r="F40" s="24">
        <f t="shared" ref="F40:F47" si="0">D40*E40</f>
        <v>600000</v>
      </c>
      <c r="G40" s="207"/>
      <c r="H40" s="208"/>
    </row>
    <row r="41" spans="1:8" ht="13.5" customHeight="1" x14ac:dyDescent="0.15">
      <c r="A41" s="37"/>
      <c r="B41" s="34" t="s">
        <v>351</v>
      </c>
      <c r="C41" s="8" t="s">
        <v>228</v>
      </c>
      <c r="D41" s="9">
        <v>100000</v>
      </c>
      <c r="E41" s="10">
        <v>7</v>
      </c>
      <c r="F41" s="25">
        <f t="shared" si="0"/>
        <v>700000</v>
      </c>
      <c r="G41" s="209"/>
      <c r="H41" s="210"/>
    </row>
    <row r="42" spans="1:8" ht="13.5" customHeight="1" x14ac:dyDescent="0.15">
      <c r="A42" s="37"/>
      <c r="B42" s="34" t="s">
        <v>352</v>
      </c>
      <c r="C42" s="8" t="s">
        <v>228</v>
      </c>
      <c r="D42" s="9">
        <v>40000</v>
      </c>
      <c r="E42" s="10">
        <v>5</v>
      </c>
      <c r="F42" s="25">
        <f t="shared" si="0"/>
        <v>200000</v>
      </c>
      <c r="G42" s="209"/>
      <c r="H42" s="210"/>
    </row>
    <row r="43" spans="1:8" ht="13.5" customHeight="1" x14ac:dyDescent="0.15">
      <c r="A43" s="37"/>
      <c r="B43" s="34" t="s">
        <v>353</v>
      </c>
      <c r="C43" s="8" t="s">
        <v>228</v>
      </c>
      <c r="D43" s="9">
        <v>120000</v>
      </c>
      <c r="E43" s="10">
        <v>0</v>
      </c>
      <c r="F43" s="25">
        <f t="shared" si="0"/>
        <v>0</v>
      </c>
      <c r="G43" s="209"/>
      <c r="H43" s="210"/>
    </row>
    <row r="44" spans="1:8" ht="13.5" customHeight="1" x14ac:dyDescent="0.15">
      <c r="A44" s="37"/>
      <c r="B44" s="34" t="s">
        <v>354</v>
      </c>
      <c r="C44" s="8" t="s">
        <v>228</v>
      </c>
      <c r="D44" s="9">
        <v>150000</v>
      </c>
      <c r="E44" s="10">
        <v>0</v>
      </c>
      <c r="F44" s="25">
        <f t="shared" si="0"/>
        <v>0</v>
      </c>
      <c r="G44" s="209"/>
      <c r="H44" s="210"/>
    </row>
    <row r="45" spans="1:8" ht="13.5" customHeight="1" x14ac:dyDescent="0.15">
      <c r="A45" s="37"/>
      <c r="B45" s="34" t="s">
        <v>355</v>
      </c>
      <c r="C45" s="8" t="s">
        <v>228</v>
      </c>
      <c r="D45" s="9">
        <v>50000</v>
      </c>
      <c r="E45" s="10">
        <v>0</v>
      </c>
      <c r="F45" s="25">
        <f t="shared" si="0"/>
        <v>0</v>
      </c>
      <c r="G45" s="209"/>
      <c r="H45" s="210"/>
    </row>
    <row r="46" spans="1:8" ht="13.5" customHeight="1" x14ac:dyDescent="0.15">
      <c r="A46" s="37"/>
      <c r="B46" s="34" t="s">
        <v>311</v>
      </c>
      <c r="C46" s="8" t="s">
        <v>356</v>
      </c>
      <c r="D46" s="9">
        <v>300000</v>
      </c>
      <c r="E46" s="10">
        <v>15</v>
      </c>
      <c r="F46" s="25">
        <f t="shared" si="0"/>
        <v>4500000</v>
      </c>
      <c r="G46" s="209" t="s">
        <v>465</v>
      </c>
      <c r="H46" s="210"/>
    </row>
    <row r="47" spans="1:8" ht="13.5" customHeight="1" x14ac:dyDescent="0.15">
      <c r="A47" s="37"/>
      <c r="B47" s="34" t="s">
        <v>357</v>
      </c>
      <c r="C47" s="8" t="s">
        <v>356</v>
      </c>
      <c r="D47" s="9">
        <v>105000</v>
      </c>
      <c r="E47" s="10"/>
      <c r="F47" s="25">
        <f t="shared" si="0"/>
        <v>0</v>
      </c>
      <c r="G47" s="217"/>
      <c r="H47" s="218"/>
    </row>
    <row r="48" spans="1:8" ht="13.5" customHeight="1" x14ac:dyDescent="0.15">
      <c r="A48" s="57" t="s">
        <v>358</v>
      </c>
      <c r="B48" s="58"/>
      <c r="C48" s="52"/>
      <c r="D48" s="53"/>
      <c r="E48" s="54"/>
      <c r="F48" s="55">
        <f>SUM(F49:F51)</f>
        <v>1640000</v>
      </c>
      <c r="G48" s="215"/>
      <c r="H48" s="216"/>
    </row>
    <row r="49" spans="1:8" ht="13.5" customHeight="1" x14ac:dyDescent="0.15">
      <c r="A49" s="37"/>
      <c r="B49" s="34" t="s">
        <v>315</v>
      </c>
      <c r="C49" s="8" t="s">
        <v>228</v>
      </c>
      <c r="D49" s="9">
        <v>190000</v>
      </c>
      <c r="E49" s="10">
        <v>6</v>
      </c>
      <c r="F49" s="25">
        <f>D49*E49</f>
        <v>1140000</v>
      </c>
      <c r="G49" s="207" t="s">
        <v>455</v>
      </c>
      <c r="H49" s="208"/>
    </row>
    <row r="50" spans="1:8" ht="13.5" customHeight="1" x14ac:dyDescent="0.15">
      <c r="A50" s="37"/>
      <c r="B50" s="34" t="s">
        <v>466</v>
      </c>
      <c r="C50" s="8" t="s">
        <v>467</v>
      </c>
      <c r="D50" s="9">
        <v>500000</v>
      </c>
      <c r="E50" s="10">
        <v>1</v>
      </c>
      <c r="F50" s="25">
        <f>D50*E50</f>
        <v>500000</v>
      </c>
      <c r="G50" s="37"/>
      <c r="H50" s="34"/>
    </row>
    <row r="51" spans="1:8" ht="13.5" customHeight="1" x14ac:dyDescent="0.15">
      <c r="A51" s="39"/>
      <c r="B51" s="46" t="s">
        <v>316</v>
      </c>
      <c r="C51" s="8" t="s">
        <v>359</v>
      </c>
      <c r="D51" s="9"/>
      <c r="E51" s="10"/>
      <c r="F51" s="25">
        <f>D51*E51</f>
        <v>0</v>
      </c>
      <c r="G51" s="217"/>
      <c r="H51" s="218"/>
    </row>
    <row r="52" spans="1:8" ht="13.5" customHeight="1" x14ac:dyDescent="0.15">
      <c r="A52" s="42"/>
      <c r="B52" s="44" t="s">
        <v>360</v>
      </c>
      <c r="C52" s="12"/>
      <c r="D52" s="13"/>
      <c r="E52" s="14"/>
      <c r="F52" s="26">
        <f>F8+F10+F19+F24+F29+F33+F39+F48</f>
        <v>21658600</v>
      </c>
      <c r="G52" s="231"/>
      <c r="H52" s="232"/>
    </row>
    <row r="53" spans="1:8" ht="13.5" customHeight="1" x14ac:dyDescent="0.15">
      <c r="A53" s="38"/>
      <c r="B53" s="41" t="s">
        <v>56</v>
      </c>
      <c r="C53" s="15"/>
      <c r="D53" s="16"/>
      <c r="E53" s="17"/>
      <c r="F53" s="27">
        <f>ROUND(F52*0.05,0)</f>
        <v>1082930</v>
      </c>
      <c r="G53" s="223" t="s">
        <v>361</v>
      </c>
      <c r="H53" s="224"/>
    </row>
    <row r="54" spans="1:8" ht="13.5" customHeight="1" x14ac:dyDescent="0.15">
      <c r="A54" s="32"/>
      <c r="B54" s="33" t="s">
        <v>55</v>
      </c>
      <c r="C54" s="18"/>
      <c r="D54" s="19"/>
      <c r="E54" s="20"/>
      <c r="F54" s="28">
        <f>ROUND((F52+F53-F33-F51)*0.1,0)</f>
        <v>2260978</v>
      </c>
      <c r="G54" s="219" t="s">
        <v>362</v>
      </c>
      <c r="H54" s="220"/>
    </row>
    <row r="55" spans="1:8" ht="18" customHeight="1" x14ac:dyDescent="0.15">
      <c r="A55" s="43"/>
      <c r="B55" s="47" t="s">
        <v>59</v>
      </c>
      <c r="C55" s="21"/>
      <c r="D55" s="22"/>
      <c r="E55" s="23"/>
      <c r="F55" s="29">
        <f>SUM(F52:F54)</f>
        <v>25002508</v>
      </c>
      <c r="G55" s="235"/>
      <c r="H55" s="236"/>
    </row>
  </sheetData>
  <mergeCells count="47">
    <mergeCell ref="G46:H46"/>
    <mergeCell ref="G39:H39"/>
    <mergeCell ref="G40:H40"/>
    <mergeCell ref="G41:H41"/>
    <mergeCell ref="G42:H42"/>
    <mergeCell ref="G43:H43"/>
    <mergeCell ref="G44:H44"/>
    <mergeCell ref="G45:H45"/>
    <mergeCell ref="G31:H31"/>
    <mergeCell ref="G37:H37"/>
    <mergeCell ref="G38:H38"/>
    <mergeCell ref="G27:H27"/>
    <mergeCell ref="G34:H34"/>
    <mergeCell ref="G35:H35"/>
    <mergeCell ref="G36:H36"/>
    <mergeCell ref="G33:H33"/>
    <mergeCell ref="G32:H32"/>
    <mergeCell ref="G30:H30"/>
    <mergeCell ref="G55:H55"/>
    <mergeCell ref="G52:H52"/>
    <mergeCell ref="G53:H53"/>
    <mergeCell ref="G47:H47"/>
    <mergeCell ref="G49:H49"/>
    <mergeCell ref="G48:H48"/>
    <mergeCell ref="G51:H51"/>
    <mergeCell ref="G54:H54"/>
    <mergeCell ref="G22:H22"/>
    <mergeCell ref="G29:H29"/>
    <mergeCell ref="G23:H23"/>
    <mergeCell ref="G24:H24"/>
    <mergeCell ref="G25:H25"/>
    <mergeCell ref="G26:H26"/>
    <mergeCell ref="G7:H7"/>
    <mergeCell ref="G8:H8"/>
    <mergeCell ref="G10:H10"/>
    <mergeCell ref="G9:H9"/>
    <mergeCell ref="G12:H12"/>
    <mergeCell ref="G21:H21"/>
    <mergeCell ref="G20:H20"/>
    <mergeCell ref="G11:H11"/>
    <mergeCell ref="G13:H13"/>
    <mergeCell ref="G14:H14"/>
    <mergeCell ref="G19:H19"/>
    <mergeCell ref="G15:H15"/>
    <mergeCell ref="G16:H16"/>
    <mergeCell ref="G17:H17"/>
    <mergeCell ref="G18:H18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showGridLines="0" workbookViewId="0">
      <selection activeCell="L40" sqref="L40"/>
    </sheetView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469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470</v>
      </c>
      <c r="C3" s="1" t="s">
        <v>545</v>
      </c>
      <c r="E3" s="67"/>
      <c r="F3" s="4"/>
      <c r="G3" s="122" t="s">
        <v>471</v>
      </c>
      <c r="H3" s="123">
        <f>F56</f>
        <v>25007100</v>
      </c>
    </row>
    <row r="4" spans="1:8" ht="15" customHeight="1" x14ac:dyDescent="0.15">
      <c r="A4" s="4"/>
      <c r="B4" s="4" t="s">
        <v>472</v>
      </c>
      <c r="C4" s="1" t="s">
        <v>546</v>
      </c>
      <c r="E4" s="67"/>
      <c r="F4" s="4"/>
      <c r="G4" s="122" t="s">
        <v>473</v>
      </c>
      <c r="H4" s="123">
        <v>100000</v>
      </c>
    </row>
    <row r="5" spans="1:8" ht="15" customHeight="1" x14ac:dyDescent="0.15">
      <c r="A5" s="4"/>
      <c r="B5" s="4" t="s">
        <v>474</v>
      </c>
      <c r="C5" s="1" t="s">
        <v>547</v>
      </c>
      <c r="E5" s="68"/>
      <c r="F5" s="68"/>
      <c r="G5" s="124" t="s">
        <v>475</v>
      </c>
      <c r="H5" s="123">
        <f>H4+H3</f>
        <v>25107100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476</v>
      </c>
      <c r="C7" s="49" t="s">
        <v>477</v>
      </c>
      <c r="D7" s="49" t="s">
        <v>478</v>
      </c>
      <c r="E7" s="50" t="s">
        <v>479</v>
      </c>
      <c r="F7" s="49" t="s">
        <v>480</v>
      </c>
      <c r="G7" s="211" t="s">
        <v>481</v>
      </c>
      <c r="H7" s="212"/>
    </row>
    <row r="8" spans="1:8" ht="13.5" customHeight="1" x14ac:dyDescent="0.15">
      <c r="A8" s="51" t="s">
        <v>482</v>
      </c>
      <c r="B8" s="35"/>
      <c r="C8" s="52"/>
      <c r="D8" s="53"/>
      <c r="E8" s="54"/>
      <c r="F8" s="55">
        <f>SUM(F9:F9)</f>
        <v>3200000</v>
      </c>
      <c r="G8" s="233"/>
      <c r="H8" s="234"/>
    </row>
    <row r="9" spans="1:8" ht="13.5" customHeight="1" x14ac:dyDescent="0.15">
      <c r="A9" s="36"/>
      <c r="B9" s="40" t="s">
        <v>483</v>
      </c>
      <c r="C9" s="5" t="s">
        <v>484</v>
      </c>
      <c r="D9" s="6">
        <v>160000</v>
      </c>
      <c r="E9" s="7">
        <v>20</v>
      </c>
      <c r="F9" s="24">
        <f>D9*E9</f>
        <v>3200000</v>
      </c>
      <c r="G9" s="207" t="s">
        <v>548</v>
      </c>
      <c r="H9" s="208"/>
    </row>
    <row r="10" spans="1:8" ht="13.5" customHeight="1" x14ac:dyDescent="0.15">
      <c r="A10" s="56" t="s">
        <v>485</v>
      </c>
      <c r="B10" s="56"/>
      <c r="C10" s="52"/>
      <c r="D10" s="53"/>
      <c r="E10" s="54"/>
      <c r="F10" s="55">
        <f>SUM(F11:F19)</f>
        <v>4738750</v>
      </c>
      <c r="G10" s="215"/>
      <c r="H10" s="216"/>
    </row>
    <row r="11" spans="1:8" ht="13.5" customHeight="1" x14ac:dyDescent="0.15">
      <c r="A11" s="37"/>
      <c r="B11" s="40" t="s">
        <v>486</v>
      </c>
      <c r="C11" s="5" t="s">
        <v>487</v>
      </c>
      <c r="D11" s="6">
        <v>2500000</v>
      </c>
      <c r="E11" s="7">
        <v>1</v>
      </c>
      <c r="F11" s="24">
        <f>D11*E11</f>
        <v>2500000</v>
      </c>
      <c r="G11" s="207" t="s">
        <v>549</v>
      </c>
      <c r="H11" s="208"/>
    </row>
    <row r="12" spans="1:8" ht="13.5" customHeight="1" x14ac:dyDescent="0.15">
      <c r="A12" s="37"/>
      <c r="B12" s="34" t="s">
        <v>488</v>
      </c>
      <c r="C12" s="8">
        <v>1332</v>
      </c>
      <c r="D12" s="9">
        <v>34390</v>
      </c>
      <c r="E12" s="10">
        <v>10</v>
      </c>
      <c r="F12" s="25">
        <f>E12*D12</f>
        <v>343900</v>
      </c>
      <c r="G12" s="209" t="s">
        <v>554</v>
      </c>
      <c r="H12" s="210"/>
    </row>
    <row r="13" spans="1:8" ht="13.5" customHeight="1" x14ac:dyDescent="0.15">
      <c r="A13" s="37"/>
      <c r="B13" s="34" t="s">
        <v>489</v>
      </c>
      <c r="C13" s="8" t="s">
        <v>490</v>
      </c>
      <c r="D13" s="9">
        <v>700000</v>
      </c>
      <c r="E13" s="10">
        <v>1</v>
      </c>
      <c r="F13" s="25">
        <f>D13*E13</f>
        <v>700000</v>
      </c>
      <c r="G13" s="209" t="s">
        <v>266</v>
      </c>
      <c r="H13" s="210"/>
    </row>
    <row r="14" spans="1:8" ht="13.5" customHeight="1" x14ac:dyDescent="0.15">
      <c r="A14" s="37"/>
      <c r="B14" s="34" t="s">
        <v>491</v>
      </c>
      <c r="C14" s="8" t="s">
        <v>492</v>
      </c>
      <c r="D14" s="9"/>
      <c r="E14" s="10">
        <v>0</v>
      </c>
      <c r="F14" s="25">
        <f>D14*E14</f>
        <v>0</v>
      </c>
      <c r="G14" s="209" t="s">
        <v>493</v>
      </c>
      <c r="H14" s="210"/>
    </row>
    <row r="15" spans="1:8" ht="13.5" customHeight="1" x14ac:dyDescent="0.15">
      <c r="A15" s="37"/>
      <c r="B15" s="34" t="s">
        <v>494</v>
      </c>
      <c r="C15" s="8" t="s">
        <v>495</v>
      </c>
      <c r="D15" s="9">
        <v>26390</v>
      </c>
      <c r="E15" s="10">
        <v>5</v>
      </c>
      <c r="F15" s="25">
        <f>E15*D15</f>
        <v>131950</v>
      </c>
      <c r="G15" s="209" t="s">
        <v>266</v>
      </c>
      <c r="H15" s="210"/>
    </row>
    <row r="16" spans="1:8" ht="13.5" customHeight="1" x14ac:dyDescent="0.15">
      <c r="A16" s="37"/>
      <c r="B16" s="34" t="s">
        <v>496</v>
      </c>
      <c r="C16" s="8" t="s">
        <v>497</v>
      </c>
      <c r="D16" s="9">
        <v>34580</v>
      </c>
      <c r="E16" s="10">
        <v>5</v>
      </c>
      <c r="F16" s="25">
        <f>D16*E16</f>
        <v>172900</v>
      </c>
      <c r="G16" s="209" t="s">
        <v>266</v>
      </c>
      <c r="H16" s="210"/>
    </row>
    <row r="17" spans="1:8" ht="13.5" customHeight="1" x14ac:dyDescent="0.15">
      <c r="A17" s="37"/>
      <c r="B17" s="34" t="s">
        <v>555</v>
      </c>
      <c r="C17" s="8" t="s">
        <v>359</v>
      </c>
      <c r="D17" s="9">
        <v>750000</v>
      </c>
      <c r="E17" s="10">
        <v>1</v>
      </c>
      <c r="F17" s="25">
        <f>D17*E17</f>
        <v>750000</v>
      </c>
      <c r="G17" s="37" t="s">
        <v>556</v>
      </c>
      <c r="H17" s="34"/>
    </row>
    <row r="18" spans="1:8" ht="13.5" customHeight="1" x14ac:dyDescent="0.15">
      <c r="A18" s="37"/>
      <c r="B18" s="34" t="s">
        <v>498</v>
      </c>
      <c r="C18" s="8">
        <v>7134</v>
      </c>
      <c r="D18" s="9">
        <v>20000</v>
      </c>
      <c r="E18" s="10">
        <v>2</v>
      </c>
      <c r="F18" s="25">
        <f>D18*E18</f>
        <v>40000</v>
      </c>
      <c r="G18" s="209"/>
      <c r="H18" s="210"/>
    </row>
    <row r="19" spans="1:8" ht="13.5" customHeight="1" x14ac:dyDescent="0.15">
      <c r="A19" s="37"/>
      <c r="B19" s="34" t="s">
        <v>499</v>
      </c>
      <c r="C19" s="8" t="s">
        <v>500</v>
      </c>
      <c r="D19" s="9">
        <v>100000</v>
      </c>
      <c r="E19" s="10">
        <v>1</v>
      </c>
      <c r="F19" s="25">
        <f>D19*E19</f>
        <v>100000</v>
      </c>
      <c r="G19" s="217"/>
      <c r="H19" s="218"/>
    </row>
    <row r="20" spans="1:8" ht="13.5" customHeight="1" x14ac:dyDescent="0.15">
      <c r="A20" s="51" t="s">
        <v>501</v>
      </c>
      <c r="B20" s="35"/>
      <c r="C20" s="52"/>
      <c r="D20" s="53"/>
      <c r="E20" s="54"/>
      <c r="F20" s="55">
        <f>SUM(F21:F24)</f>
        <v>549000</v>
      </c>
      <c r="G20" s="215"/>
      <c r="H20" s="216"/>
    </row>
    <row r="21" spans="1:8" ht="13.5" customHeight="1" x14ac:dyDescent="0.15">
      <c r="A21" s="37"/>
      <c r="B21" s="34" t="s">
        <v>502</v>
      </c>
      <c r="C21" s="8" t="s">
        <v>503</v>
      </c>
      <c r="D21" s="9">
        <v>5500</v>
      </c>
      <c r="E21" s="10">
        <v>10</v>
      </c>
      <c r="F21" s="25">
        <f>D21*E21</f>
        <v>55000</v>
      </c>
      <c r="G21" s="207" t="s">
        <v>557</v>
      </c>
      <c r="H21" s="208"/>
    </row>
    <row r="22" spans="1:8" ht="13.5" customHeight="1" x14ac:dyDescent="0.15">
      <c r="A22" s="37"/>
      <c r="B22" s="34" t="s">
        <v>504</v>
      </c>
      <c r="C22" s="8" t="s">
        <v>503</v>
      </c>
      <c r="D22" s="9">
        <v>19000</v>
      </c>
      <c r="E22" s="10">
        <v>10</v>
      </c>
      <c r="F22" s="25">
        <f>D22*E22</f>
        <v>190000</v>
      </c>
      <c r="G22" s="209"/>
      <c r="H22" s="210"/>
    </row>
    <row r="23" spans="1:8" ht="13.5" customHeight="1" x14ac:dyDescent="0.15">
      <c r="A23" s="37"/>
      <c r="B23" s="34" t="s">
        <v>505</v>
      </c>
      <c r="C23" s="8" t="s">
        <v>503</v>
      </c>
      <c r="D23" s="9">
        <v>38000</v>
      </c>
      <c r="E23" s="10">
        <v>8</v>
      </c>
      <c r="F23" s="25">
        <f>D23*E23</f>
        <v>304000</v>
      </c>
      <c r="G23" s="209"/>
      <c r="H23" s="210"/>
    </row>
    <row r="24" spans="1:8" ht="13.5" customHeight="1" x14ac:dyDescent="0.15">
      <c r="A24" s="37"/>
      <c r="B24" s="34" t="s">
        <v>506</v>
      </c>
      <c r="C24" s="8" t="s">
        <v>503</v>
      </c>
      <c r="D24" s="9"/>
      <c r="E24" s="10"/>
      <c r="F24" s="25">
        <f>D24*E24</f>
        <v>0</v>
      </c>
      <c r="G24" s="217"/>
      <c r="H24" s="218"/>
    </row>
    <row r="25" spans="1:8" ht="13.5" customHeight="1" x14ac:dyDescent="0.15">
      <c r="A25" s="51" t="s">
        <v>507</v>
      </c>
      <c r="B25" s="35"/>
      <c r="C25" s="52"/>
      <c r="D25" s="53"/>
      <c r="E25" s="54"/>
      <c r="F25" s="55">
        <f>SUM(F26:F29)</f>
        <v>2487500</v>
      </c>
      <c r="G25" s="215" t="s">
        <v>508</v>
      </c>
      <c r="H25" s="216"/>
    </row>
    <row r="26" spans="1:8" ht="13.5" customHeight="1" x14ac:dyDescent="0.15">
      <c r="A26" s="37"/>
      <c r="B26" s="34" t="s">
        <v>509</v>
      </c>
      <c r="C26" s="8" t="s">
        <v>503</v>
      </c>
      <c r="D26" s="9">
        <v>38000</v>
      </c>
      <c r="E26" s="10">
        <v>4</v>
      </c>
      <c r="F26" s="25">
        <f>D26*E26</f>
        <v>152000</v>
      </c>
      <c r="G26" s="207" t="s">
        <v>551</v>
      </c>
      <c r="H26" s="208"/>
    </row>
    <row r="27" spans="1:8" ht="13.5" customHeight="1" x14ac:dyDescent="0.15">
      <c r="A27" s="37"/>
      <c r="B27" s="34" t="s">
        <v>510</v>
      </c>
      <c r="C27" s="8" t="s">
        <v>503</v>
      </c>
      <c r="D27" s="9">
        <v>47500</v>
      </c>
      <c r="E27" s="10">
        <v>8</v>
      </c>
      <c r="F27" s="25">
        <f>D27*E27</f>
        <v>380000</v>
      </c>
      <c r="G27" s="209" t="s">
        <v>550</v>
      </c>
      <c r="H27" s="210"/>
    </row>
    <row r="28" spans="1:8" ht="13.5" customHeight="1" x14ac:dyDescent="0.15">
      <c r="A28" s="37"/>
      <c r="B28" s="34" t="s">
        <v>511</v>
      </c>
      <c r="C28" s="8" t="s">
        <v>503</v>
      </c>
      <c r="D28" s="9">
        <v>109250</v>
      </c>
      <c r="E28" s="10">
        <v>6</v>
      </c>
      <c r="F28" s="25">
        <f>D28*E28</f>
        <v>655500</v>
      </c>
      <c r="G28" s="209"/>
      <c r="H28" s="210"/>
    </row>
    <row r="29" spans="1:8" ht="13.5" customHeight="1" x14ac:dyDescent="0.15">
      <c r="A29" s="37"/>
      <c r="B29" s="34" t="s">
        <v>512</v>
      </c>
      <c r="C29" s="8" t="s">
        <v>503</v>
      </c>
      <c r="D29" s="9">
        <v>650000</v>
      </c>
      <c r="E29" s="10">
        <v>2</v>
      </c>
      <c r="F29" s="25">
        <f>D29*E29</f>
        <v>1300000</v>
      </c>
      <c r="G29" s="131"/>
      <c r="H29" s="135"/>
    </row>
    <row r="30" spans="1:8" ht="13.5" customHeight="1" x14ac:dyDescent="0.15">
      <c r="A30" s="51" t="s">
        <v>513</v>
      </c>
      <c r="B30" s="35"/>
      <c r="C30" s="52"/>
      <c r="D30" s="53"/>
      <c r="E30" s="54"/>
      <c r="F30" s="55">
        <f>SUM(F31:F33)</f>
        <v>1180000</v>
      </c>
      <c r="G30" s="215"/>
      <c r="H30" s="216"/>
    </row>
    <row r="31" spans="1:8" ht="13.5" customHeight="1" x14ac:dyDescent="0.15">
      <c r="A31" s="36"/>
      <c r="B31" s="40" t="s">
        <v>514</v>
      </c>
      <c r="C31" s="5" t="s">
        <v>500</v>
      </c>
      <c r="D31" s="6">
        <v>100000</v>
      </c>
      <c r="E31" s="7">
        <v>1</v>
      </c>
      <c r="F31" s="24">
        <f>E31*D31</f>
        <v>100000</v>
      </c>
      <c r="G31" s="207"/>
      <c r="H31" s="208"/>
    </row>
    <row r="32" spans="1:8" ht="13.5" customHeight="1" x14ac:dyDescent="0.15">
      <c r="A32" s="37"/>
      <c r="B32" s="34" t="s">
        <v>515</v>
      </c>
      <c r="C32" s="11">
        <v>1311</v>
      </c>
      <c r="D32" s="9">
        <v>40000</v>
      </c>
      <c r="E32" s="10">
        <v>27</v>
      </c>
      <c r="F32" s="25">
        <f>D32*E32</f>
        <v>1080000</v>
      </c>
      <c r="G32" s="209" t="s">
        <v>516</v>
      </c>
      <c r="H32" s="210"/>
    </row>
    <row r="33" spans="1:8" ht="13.5" customHeight="1" x14ac:dyDescent="0.15">
      <c r="A33" s="37"/>
      <c r="B33" s="34" t="s">
        <v>517</v>
      </c>
      <c r="C33" s="8" t="s">
        <v>500</v>
      </c>
      <c r="D33" s="9">
        <v>100000</v>
      </c>
      <c r="E33" s="10">
        <v>0</v>
      </c>
      <c r="F33" s="25">
        <f>D33*E33</f>
        <v>0</v>
      </c>
      <c r="G33" s="217"/>
      <c r="H33" s="218"/>
    </row>
    <row r="34" spans="1:8" ht="13.5" customHeight="1" x14ac:dyDescent="0.15">
      <c r="A34" s="51" t="s">
        <v>518</v>
      </c>
      <c r="B34" s="35"/>
      <c r="C34" s="52"/>
      <c r="D34" s="53"/>
      <c r="E34" s="54"/>
      <c r="F34" s="55">
        <f>SUM(F35:F39)</f>
        <v>159750</v>
      </c>
      <c r="G34" s="215"/>
      <c r="H34" s="216"/>
    </row>
    <row r="35" spans="1:8" ht="13.5" customHeight="1" x14ac:dyDescent="0.15">
      <c r="A35" s="36"/>
      <c r="B35" s="40" t="s">
        <v>519</v>
      </c>
      <c r="C35" s="5" t="s">
        <v>500</v>
      </c>
      <c r="D35" s="6">
        <v>35000</v>
      </c>
      <c r="E35" s="30">
        <v>1</v>
      </c>
      <c r="F35" s="24">
        <f>D35*E35</f>
        <v>35000</v>
      </c>
      <c r="G35" s="207"/>
      <c r="H35" s="208"/>
    </row>
    <row r="36" spans="1:8" ht="13.5" customHeight="1" x14ac:dyDescent="0.15">
      <c r="A36" s="37"/>
      <c r="B36" s="34" t="s">
        <v>520</v>
      </c>
      <c r="C36" s="8" t="s">
        <v>500</v>
      </c>
      <c r="D36" s="9">
        <v>23000</v>
      </c>
      <c r="E36" s="31">
        <v>0.25</v>
      </c>
      <c r="F36" s="25">
        <f>D36*E36</f>
        <v>5750</v>
      </c>
      <c r="G36" s="209"/>
      <c r="H36" s="210"/>
    </row>
    <row r="37" spans="1:8" ht="13.5" customHeight="1" x14ac:dyDescent="0.15">
      <c r="A37" s="37"/>
      <c r="B37" s="34" t="s">
        <v>521</v>
      </c>
      <c r="C37" s="8" t="s">
        <v>500</v>
      </c>
      <c r="D37" s="9">
        <v>35000</v>
      </c>
      <c r="E37" s="31">
        <v>1</v>
      </c>
      <c r="F37" s="25">
        <f>D37*E37</f>
        <v>35000</v>
      </c>
      <c r="G37" s="209" t="s">
        <v>522</v>
      </c>
      <c r="H37" s="210"/>
    </row>
    <row r="38" spans="1:8" ht="13.5" customHeight="1" x14ac:dyDescent="0.15">
      <c r="A38" s="37"/>
      <c r="B38" s="34" t="s">
        <v>523</v>
      </c>
      <c r="C38" s="8" t="s">
        <v>500</v>
      </c>
      <c r="D38" s="9">
        <v>14000</v>
      </c>
      <c r="E38" s="31">
        <v>4</v>
      </c>
      <c r="F38" s="25">
        <f>D38*E38</f>
        <v>56000</v>
      </c>
      <c r="G38" s="209" t="s">
        <v>524</v>
      </c>
      <c r="H38" s="210"/>
    </row>
    <row r="39" spans="1:8" ht="13.5" customHeight="1" x14ac:dyDescent="0.15">
      <c r="A39" s="37"/>
      <c r="B39" s="34" t="s">
        <v>525</v>
      </c>
      <c r="C39" s="8" t="s">
        <v>500</v>
      </c>
      <c r="D39" s="9">
        <v>7000</v>
      </c>
      <c r="E39" s="31">
        <v>4</v>
      </c>
      <c r="F39" s="25">
        <f>D39*E39</f>
        <v>28000</v>
      </c>
      <c r="G39" s="217" t="s">
        <v>230</v>
      </c>
      <c r="H39" s="218"/>
    </row>
    <row r="40" spans="1:8" ht="13.5" customHeight="1" x14ac:dyDescent="0.15">
      <c r="A40" s="51" t="s">
        <v>526</v>
      </c>
      <c r="B40" s="35"/>
      <c r="C40" s="52"/>
      <c r="D40" s="53"/>
      <c r="E40" s="54"/>
      <c r="F40" s="55">
        <f>SUM(F41:F48)</f>
        <v>8400000</v>
      </c>
      <c r="G40" s="215"/>
      <c r="H40" s="216"/>
    </row>
    <row r="41" spans="1:8" ht="13.5" customHeight="1" x14ac:dyDescent="0.15">
      <c r="A41" s="36"/>
      <c r="B41" s="40" t="s">
        <v>527</v>
      </c>
      <c r="C41" s="8" t="s">
        <v>500</v>
      </c>
      <c r="D41" s="6">
        <v>100000</v>
      </c>
      <c r="E41" s="7">
        <v>6</v>
      </c>
      <c r="F41" s="24">
        <f t="shared" ref="F41:F48" si="0">D41*E41</f>
        <v>600000</v>
      </c>
      <c r="G41" s="207"/>
      <c r="H41" s="208"/>
    </row>
    <row r="42" spans="1:8" ht="13.5" customHeight="1" x14ac:dyDescent="0.15">
      <c r="A42" s="37"/>
      <c r="B42" s="34" t="s">
        <v>528</v>
      </c>
      <c r="C42" s="8" t="s">
        <v>500</v>
      </c>
      <c r="D42" s="9">
        <v>100000</v>
      </c>
      <c r="E42" s="10">
        <v>8</v>
      </c>
      <c r="F42" s="25">
        <f t="shared" si="0"/>
        <v>800000</v>
      </c>
      <c r="G42" s="209"/>
      <c r="H42" s="210"/>
    </row>
    <row r="43" spans="1:8" ht="13.5" customHeight="1" x14ac:dyDescent="0.15">
      <c r="A43" s="37"/>
      <c r="B43" s="34" t="s">
        <v>529</v>
      </c>
      <c r="C43" s="8" t="s">
        <v>500</v>
      </c>
      <c r="D43" s="9">
        <v>40000</v>
      </c>
      <c r="E43" s="10">
        <v>10</v>
      </c>
      <c r="F43" s="25">
        <f t="shared" si="0"/>
        <v>400000</v>
      </c>
      <c r="G43" s="209"/>
      <c r="H43" s="210"/>
    </row>
    <row r="44" spans="1:8" ht="13.5" customHeight="1" x14ac:dyDescent="0.15">
      <c r="A44" s="37"/>
      <c r="B44" s="34" t="s">
        <v>530</v>
      </c>
      <c r="C44" s="8" t="s">
        <v>500</v>
      </c>
      <c r="D44" s="9">
        <v>120000</v>
      </c>
      <c r="E44" s="10">
        <v>5</v>
      </c>
      <c r="F44" s="25">
        <f t="shared" si="0"/>
        <v>600000</v>
      </c>
      <c r="G44" s="209"/>
      <c r="H44" s="210"/>
    </row>
    <row r="45" spans="1:8" ht="13.5" customHeight="1" x14ac:dyDescent="0.15">
      <c r="A45" s="37"/>
      <c r="B45" s="34" t="s">
        <v>531</v>
      </c>
      <c r="C45" s="8" t="s">
        <v>500</v>
      </c>
      <c r="D45" s="9">
        <v>150000</v>
      </c>
      <c r="E45" s="10">
        <v>14</v>
      </c>
      <c r="F45" s="25">
        <f t="shared" si="0"/>
        <v>2100000</v>
      </c>
      <c r="G45" s="209"/>
      <c r="H45" s="210"/>
    </row>
    <row r="46" spans="1:8" ht="13.5" customHeight="1" x14ac:dyDescent="0.15">
      <c r="A46" s="37"/>
      <c r="B46" s="34" t="s">
        <v>532</v>
      </c>
      <c r="C46" s="8" t="s">
        <v>500</v>
      </c>
      <c r="D46" s="9">
        <v>50000</v>
      </c>
      <c r="E46" s="10">
        <v>0</v>
      </c>
      <c r="F46" s="25">
        <f t="shared" si="0"/>
        <v>0</v>
      </c>
      <c r="G46" s="209"/>
      <c r="H46" s="210"/>
    </row>
    <row r="47" spans="1:8" ht="13.5" customHeight="1" x14ac:dyDescent="0.15">
      <c r="A47" s="37"/>
      <c r="B47" s="34" t="s">
        <v>533</v>
      </c>
      <c r="C47" s="8" t="s">
        <v>534</v>
      </c>
      <c r="D47" s="9">
        <v>300000</v>
      </c>
      <c r="E47" s="10">
        <v>13</v>
      </c>
      <c r="F47" s="25">
        <f t="shared" si="0"/>
        <v>3900000</v>
      </c>
      <c r="G47" s="209" t="s">
        <v>266</v>
      </c>
      <c r="H47" s="210"/>
    </row>
    <row r="48" spans="1:8" ht="13.5" customHeight="1" x14ac:dyDescent="0.15">
      <c r="A48" s="37"/>
      <c r="B48" s="34" t="s">
        <v>535</v>
      </c>
      <c r="C48" s="8" t="s">
        <v>534</v>
      </c>
      <c r="D48" s="9">
        <v>105000</v>
      </c>
      <c r="E48" s="10"/>
      <c r="F48" s="25">
        <f t="shared" si="0"/>
        <v>0</v>
      </c>
      <c r="G48" s="217"/>
      <c r="H48" s="218"/>
    </row>
    <row r="49" spans="1:8" ht="13.5" customHeight="1" x14ac:dyDescent="0.15">
      <c r="A49" s="57" t="s">
        <v>536</v>
      </c>
      <c r="B49" s="58"/>
      <c r="C49" s="52"/>
      <c r="D49" s="53"/>
      <c r="E49" s="54"/>
      <c r="F49" s="55">
        <f>SUM(F50:F52)</f>
        <v>950000</v>
      </c>
      <c r="G49" s="215"/>
      <c r="H49" s="216"/>
    </row>
    <row r="50" spans="1:8" ht="13.5" customHeight="1" x14ac:dyDescent="0.15">
      <c r="A50" s="37"/>
      <c r="B50" s="34" t="s">
        <v>537</v>
      </c>
      <c r="C50" s="8" t="s">
        <v>500</v>
      </c>
      <c r="D50" s="9">
        <v>237500</v>
      </c>
      <c r="E50" s="10">
        <v>4</v>
      </c>
      <c r="F50" s="25">
        <f>D50*E50</f>
        <v>950000</v>
      </c>
      <c r="G50" s="207" t="s">
        <v>553</v>
      </c>
      <c r="H50" s="208"/>
    </row>
    <row r="51" spans="1:8" ht="13.5" customHeight="1" x14ac:dyDescent="0.15">
      <c r="A51" s="37"/>
      <c r="B51" s="34" t="s">
        <v>358</v>
      </c>
      <c r="C51" s="8" t="s">
        <v>538</v>
      </c>
      <c r="D51" s="9">
        <v>0</v>
      </c>
      <c r="E51" s="10">
        <v>0</v>
      </c>
      <c r="F51" s="25">
        <f>D51*E51</f>
        <v>0</v>
      </c>
      <c r="G51" s="37"/>
      <c r="H51" s="34"/>
    </row>
    <row r="52" spans="1:8" ht="13.5" customHeight="1" x14ac:dyDescent="0.15">
      <c r="A52" s="39"/>
      <c r="B52" s="46" t="s">
        <v>539</v>
      </c>
      <c r="C52" s="8" t="s">
        <v>538</v>
      </c>
      <c r="D52" s="9"/>
      <c r="E52" s="10"/>
      <c r="F52" s="25">
        <f>D52*E52</f>
        <v>0</v>
      </c>
      <c r="G52" s="217"/>
      <c r="H52" s="218"/>
    </row>
    <row r="53" spans="1:8" ht="13.5" customHeight="1" x14ac:dyDescent="0.15">
      <c r="A53" s="42"/>
      <c r="B53" s="44" t="s">
        <v>540</v>
      </c>
      <c r="C53" s="12"/>
      <c r="D53" s="13"/>
      <c r="E53" s="14"/>
      <c r="F53" s="26">
        <f>F8+F10+F20+F25+F30+F34+F40+F49</f>
        <v>21665000</v>
      </c>
      <c r="G53" s="231"/>
      <c r="H53" s="232"/>
    </row>
    <row r="54" spans="1:8" ht="13.5" customHeight="1" x14ac:dyDescent="0.15">
      <c r="A54" s="38"/>
      <c r="B54" s="41" t="s">
        <v>541</v>
      </c>
      <c r="C54" s="15"/>
      <c r="D54" s="16"/>
      <c r="E54" s="17"/>
      <c r="F54" s="27">
        <f>ROUND(F53*0.05,0)</f>
        <v>1083250</v>
      </c>
      <c r="G54" s="223" t="s">
        <v>542</v>
      </c>
      <c r="H54" s="224"/>
    </row>
    <row r="55" spans="1:8" ht="13.5" customHeight="1" x14ac:dyDescent="0.15">
      <c r="A55" s="32"/>
      <c r="B55" s="33" t="s">
        <v>543</v>
      </c>
      <c r="C55" s="18"/>
      <c r="D55" s="19"/>
      <c r="E55" s="20"/>
      <c r="F55" s="28">
        <f>ROUND((F53+F54-F34-F52)*0.1,0)</f>
        <v>2258850</v>
      </c>
      <c r="G55" s="219" t="s">
        <v>544</v>
      </c>
      <c r="H55" s="220"/>
    </row>
    <row r="56" spans="1:8" ht="18" customHeight="1" x14ac:dyDescent="0.15">
      <c r="A56" s="43"/>
      <c r="B56" s="47" t="s">
        <v>471</v>
      </c>
      <c r="C56" s="21"/>
      <c r="D56" s="22"/>
      <c r="E56" s="23"/>
      <c r="F56" s="29">
        <f>SUM(F53:F55)</f>
        <v>25007100</v>
      </c>
      <c r="G56" s="235"/>
      <c r="H56" s="236"/>
    </row>
  </sheetData>
  <mergeCells count="47">
    <mergeCell ref="G7:H7"/>
    <mergeCell ref="G8:H8"/>
    <mergeCell ref="G10:H10"/>
    <mergeCell ref="G9:H9"/>
    <mergeCell ref="G11:H11"/>
    <mergeCell ref="G12:H12"/>
    <mergeCell ref="G13:H13"/>
    <mergeCell ref="G21:H21"/>
    <mergeCell ref="G22:H22"/>
    <mergeCell ref="G23:H23"/>
    <mergeCell ref="G14:H14"/>
    <mergeCell ref="G15:H15"/>
    <mergeCell ref="G16:H16"/>
    <mergeCell ref="G18:H18"/>
    <mergeCell ref="G19:H19"/>
    <mergeCell ref="G20:H20"/>
    <mergeCell ref="G35:H35"/>
    <mergeCell ref="G36:H36"/>
    <mergeCell ref="G37:H37"/>
    <mergeCell ref="G38:H38"/>
    <mergeCell ref="G24:H24"/>
    <mergeCell ref="G25:H25"/>
    <mergeCell ref="G27:H27"/>
    <mergeCell ref="G26:H26"/>
    <mergeCell ref="G28:H28"/>
    <mergeCell ref="G30:H30"/>
    <mergeCell ref="G33:H33"/>
    <mergeCell ref="G34:H34"/>
    <mergeCell ref="G31:H31"/>
    <mergeCell ref="G32:H32"/>
    <mergeCell ref="G42:H42"/>
    <mergeCell ref="G43:H43"/>
    <mergeCell ref="G55:H55"/>
    <mergeCell ref="G44:H44"/>
    <mergeCell ref="G39:H39"/>
    <mergeCell ref="G40:H40"/>
    <mergeCell ref="G41:H41"/>
    <mergeCell ref="G56:H56"/>
    <mergeCell ref="G45:H45"/>
    <mergeCell ref="G46:H46"/>
    <mergeCell ref="G47:H47"/>
    <mergeCell ref="G48:H48"/>
    <mergeCell ref="G50:H50"/>
    <mergeCell ref="G49:H49"/>
    <mergeCell ref="G52:H52"/>
    <mergeCell ref="G53:H53"/>
    <mergeCell ref="G54:H54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showGridLines="0" workbookViewId="0">
      <selection activeCell="K30" sqref="K30"/>
    </sheetView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370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371</v>
      </c>
      <c r="C3" s="1" t="s">
        <v>564</v>
      </c>
      <c r="E3" s="67"/>
      <c r="F3" s="4"/>
      <c r="G3" s="122" t="s">
        <v>372</v>
      </c>
      <c r="H3" s="123">
        <f>F55</f>
        <v>20001323</v>
      </c>
    </row>
    <row r="4" spans="1:8" ht="15" customHeight="1" x14ac:dyDescent="0.15">
      <c r="A4" s="4"/>
      <c r="B4" s="4" t="s">
        <v>373</v>
      </c>
      <c r="C4" s="1" t="s">
        <v>565</v>
      </c>
      <c r="E4" s="67"/>
      <c r="F4" s="4"/>
      <c r="G4" s="122" t="s">
        <v>374</v>
      </c>
      <c r="H4" s="123">
        <v>100000</v>
      </c>
    </row>
    <row r="5" spans="1:8" ht="15" customHeight="1" x14ac:dyDescent="0.15">
      <c r="A5" s="4"/>
      <c r="B5" s="4" t="s">
        <v>375</v>
      </c>
      <c r="C5" s="1" t="s">
        <v>566</v>
      </c>
      <c r="E5" s="68"/>
      <c r="F5" s="68"/>
      <c r="G5" s="124" t="s">
        <v>376</v>
      </c>
      <c r="H5" s="123">
        <f>H4+H3</f>
        <v>20101323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377</v>
      </c>
      <c r="C7" s="49" t="s">
        <v>378</v>
      </c>
      <c r="D7" s="49" t="s">
        <v>379</v>
      </c>
      <c r="E7" s="50" t="s">
        <v>380</v>
      </c>
      <c r="F7" s="49" t="s">
        <v>381</v>
      </c>
      <c r="G7" s="211" t="s">
        <v>382</v>
      </c>
      <c r="H7" s="212"/>
    </row>
    <row r="8" spans="1:8" ht="13.5" customHeight="1" x14ac:dyDescent="0.15">
      <c r="A8" s="51" t="s">
        <v>383</v>
      </c>
      <c r="B8" s="35"/>
      <c r="C8" s="52"/>
      <c r="D8" s="53"/>
      <c r="E8" s="54"/>
      <c r="F8" s="55">
        <f>SUM(F9:F9)</f>
        <v>3200000</v>
      </c>
      <c r="G8" s="233"/>
      <c r="H8" s="234"/>
    </row>
    <row r="9" spans="1:8" ht="13.5" customHeight="1" x14ac:dyDescent="0.15">
      <c r="A9" s="36"/>
      <c r="B9" s="40" t="s">
        <v>384</v>
      </c>
      <c r="C9" s="5" t="s">
        <v>385</v>
      </c>
      <c r="D9" s="6">
        <v>160000</v>
      </c>
      <c r="E9" s="7">
        <v>20</v>
      </c>
      <c r="F9" s="24">
        <f>D9*E9</f>
        <v>3200000</v>
      </c>
      <c r="G9" s="207" t="s">
        <v>567</v>
      </c>
      <c r="H9" s="208"/>
    </row>
    <row r="10" spans="1:8" ht="13.5" customHeight="1" x14ac:dyDescent="0.15">
      <c r="A10" s="56" t="s">
        <v>386</v>
      </c>
      <c r="B10" s="56"/>
      <c r="C10" s="52"/>
      <c r="D10" s="53"/>
      <c r="E10" s="54"/>
      <c r="F10" s="55">
        <f>SUM(F11:F18)</f>
        <v>4464850</v>
      </c>
      <c r="G10" s="215"/>
      <c r="H10" s="216"/>
    </row>
    <row r="11" spans="1:8" ht="13.5" customHeight="1" x14ac:dyDescent="0.15">
      <c r="A11" s="37"/>
      <c r="B11" s="40" t="s">
        <v>387</v>
      </c>
      <c r="C11" s="5" t="s">
        <v>388</v>
      </c>
      <c r="D11" s="6">
        <v>2500000</v>
      </c>
      <c r="E11" s="7">
        <v>1</v>
      </c>
      <c r="F11" s="24">
        <f>D11*E11</f>
        <v>2500000</v>
      </c>
      <c r="G11" s="207" t="s">
        <v>266</v>
      </c>
      <c r="H11" s="208"/>
    </row>
    <row r="12" spans="1:8" ht="13.5" customHeight="1" x14ac:dyDescent="0.15">
      <c r="A12" s="37"/>
      <c r="B12" s="34" t="s">
        <v>389</v>
      </c>
      <c r="C12" s="8">
        <v>1332</v>
      </c>
      <c r="D12" s="9">
        <v>34390</v>
      </c>
      <c r="E12" s="10">
        <v>0</v>
      </c>
      <c r="F12" s="25">
        <f>E12*D12</f>
        <v>0</v>
      </c>
      <c r="G12" s="209" t="s">
        <v>266</v>
      </c>
      <c r="H12" s="210"/>
    </row>
    <row r="13" spans="1:8" ht="13.5" customHeight="1" x14ac:dyDescent="0.15">
      <c r="A13" s="37"/>
      <c r="B13" s="34" t="s">
        <v>390</v>
      </c>
      <c r="C13" s="8" t="s">
        <v>391</v>
      </c>
      <c r="D13" s="9">
        <v>500000</v>
      </c>
      <c r="E13" s="10">
        <v>1</v>
      </c>
      <c r="F13" s="25">
        <f>D13*E13</f>
        <v>500000</v>
      </c>
      <c r="G13" s="209" t="s">
        <v>394</v>
      </c>
      <c r="H13" s="210"/>
    </row>
    <row r="14" spans="1:8" ht="13.5" customHeight="1" x14ac:dyDescent="0.15">
      <c r="A14" s="37"/>
      <c r="B14" s="34" t="s">
        <v>392</v>
      </c>
      <c r="C14" s="8" t="s">
        <v>393</v>
      </c>
      <c r="D14" s="9">
        <v>500000</v>
      </c>
      <c r="E14" s="10">
        <v>2</v>
      </c>
      <c r="F14" s="25">
        <f>D14*E14</f>
        <v>1000000</v>
      </c>
      <c r="G14" s="209" t="s">
        <v>569</v>
      </c>
      <c r="H14" s="210"/>
    </row>
    <row r="15" spans="1:8" ht="13.5" customHeight="1" x14ac:dyDescent="0.15">
      <c r="A15" s="37"/>
      <c r="B15" s="34" t="s">
        <v>395</v>
      </c>
      <c r="C15" s="8" t="s">
        <v>396</v>
      </c>
      <c r="D15" s="9">
        <v>26390</v>
      </c>
      <c r="E15" s="10">
        <v>5</v>
      </c>
      <c r="F15" s="25">
        <f>E15*D15</f>
        <v>131950</v>
      </c>
      <c r="G15" s="209" t="s">
        <v>394</v>
      </c>
      <c r="H15" s="210"/>
    </row>
    <row r="16" spans="1:8" ht="13.5" customHeight="1" x14ac:dyDescent="0.15">
      <c r="A16" s="37"/>
      <c r="B16" s="34" t="s">
        <v>397</v>
      </c>
      <c r="C16" s="8" t="s">
        <v>398</v>
      </c>
      <c r="D16" s="9">
        <v>34580</v>
      </c>
      <c r="E16" s="10">
        <v>5</v>
      </c>
      <c r="F16" s="25">
        <f>D16*E16</f>
        <v>172900</v>
      </c>
      <c r="G16" s="209" t="s">
        <v>394</v>
      </c>
      <c r="H16" s="210"/>
    </row>
    <row r="17" spans="1:8" ht="13.5" customHeight="1" x14ac:dyDescent="0.15">
      <c r="A17" s="37"/>
      <c r="B17" s="34" t="s">
        <v>399</v>
      </c>
      <c r="C17" s="8">
        <v>7134</v>
      </c>
      <c r="D17" s="9">
        <v>20000</v>
      </c>
      <c r="E17" s="10">
        <v>3</v>
      </c>
      <c r="F17" s="25">
        <f>D17*E17</f>
        <v>60000</v>
      </c>
      <c r="G17" s="209"/>
      <c r="H17" s="210"/>
    </row>
    <row r="18" spans="1:8" ht="13.5" customHeight="1" x14ac:dyDescent="0.15">
      <c r="A18" s="37"/>
      <c r="B18" s="34" t="s">
        <v>400</v>
      </c>
      <c r="C18" s="8" t="s">
        <v>401</v>
      </c>
      <c r="D18" s="9">
        <v>100000</v>
      </c>
      <c r="E18" s="10">
        <v>1</v>
      </c>
      <c r="F18" s="25">
        <f>D18*E18</f>
        <v>100000</v>
      </c>
      <c r="G18" s="217"/>
      <c r="H18" s="218"/>
    </row>
    <row r="19" spans="1:8" ht="13.5" customHeight="1" x14ac:dyDescent="0.15">
      <c r="A19" s="51" t="s">
        <v>402</v>
      </c>
      <c r="B19" s="35"/>
      <c r="C19" s="52"/>
      <c r="D19" s="53"/>
      <c r="E19" s="54"/>
      <c r="F19" s="55">
        <f>SUM(F20:F23)</f>
        <v>0</v>
      </c>
      <c r="G19" s="215"/>
      <c r="H19" s="216"/>
    </row>
    <row r="20" spans="1:8" ht="13.5" customHeight="1" x14ac:dyDescent="0.15">
      <c r="A20" s="37"/>
      <c r="B20" s="34" t="s">
        <v>403</v>
      </c>
      <c r="C20" s="8" t="s">
        <v>404</v>
      </c>
      <c r="D20" s="9">
        <v>5500</v>
      </c>
      <c r="E20" s="10">
        <v>0</v>
      </c>
      <c r="F20" s="25">
        <f>D20*E20</f>
        <v>0</v>
      </c>
      <c r="G20" s="207" t="s">
        <v>558</v>
      </c>
      <c r="H20" s="208"/>
    </row>
    <row r="21" spans="1:8" ht="13.5" customHeight="1" x14ac:dyDescent="0.15">
      <c r="A21" s="37"/>
      <c r="B21" s="34" t="s">
        <v>405</v>
      </c>
      <c r="C21" s="8" t="s">
        <v>404</v>
      </c>
      <c r="D21" s="9">
        <v>19000</v>
      </c>
      <c r="E21" s="10">
        <v>0</v>
      </c>
      <c r="F21" s="25">
        <f>D21*E21</f>
        <v>0</v>
      </c>
      <c r="G21" s="209"/>
      <c r="H21" s="210"/>
    </row>
    <row r="22" spans="1:8" ht="13.5" customHeight="1" x14ac:dyDescent="0.15">
      <c r="A22" s="37"/>
      <c r="B22" s="34" t="s">
        <v>406</v>
      </c>
      <c r="C22" s="8" t="s">
        <v>404</v>
      </c>
      <c r="D22" s="9">
        <v>38000</v>
      </c>
      <c r="E22" s="10">
        <v>0</v>
      </c>
      <c r="F22" s="25">
        <f>D22*E22</f>
        <v>0</v>
      </c>
      <c r="G22" s="209"/>
      <c r="H22" s="210"/>
    </row>
    <row r="23" spans="1:8" ht="13.5" customHeight="1" x14ac:dyDescent="0.15">
      <c r="A23" s="37"/>
      <c r="B23" s="34" t="s">
        <v>407</v>
      </c>
      <c r="C23" s="8" t="s">
        <v>404</v>
      </c>
      <c r="D23" s="9"/>
      <c r="E23" s="10"/>
      <c r="F23" s="25">
        <f>D23*E23</f>
        <v>0</v>
      </c>
      <c r="G23" s="217"/>
      <c r="H23" s="218"/>
    </row>
    <row r="24" spans="1:8" ht="13.5" customHeight="1" x14ac:dyDescent="0.15">
      <c r="A24" s="51" t="s">
        <v>408</v>
      </c>
      <c r="B24" s="35"/>
      <c r="C24" s="52"/>
      <c r="D24" s="53"/>
      <c r="E24" s="54"/>
      <c r="F24" s="55">
        <f>SUM(F25:F28)</f>
        <v>0</v>
      </c>
      <c r="G24" s="215" t="s">
        <v>559</v>
      </c>
      <c r="H24" s="216"/>
    </row>
    <row r="25" spans="1:8" ht="13.5" customHeight="1" x14ac:dyDescent="0.15">
      <c r="A25" s="37"/>
      <c r="B25" s="34" t="s">
        <v>409</v>
      </c>
      <c r="C25" s="8" t="s">
        <v>404</v>
      </c>
      <c r="D25" s="9">
        <v>38000</v>
      </c>
      <c r="E25" s="10">
        <v>0</v>
      </c>
      <c r="F25" s="25">
        <f>D25*E25</f>
        <v>0</v>
      </c>
      <c r="G25" s="207" t="s">
        <v>560</v>
      </c>
      <c r="H25" s="208"/>
    </row>
    <row r="26" spans="1:8" ht="13.5" customHeight="1" x14ac:dyDescent="0.15">
      <c r="A26" s="37"/>
      <c r="B26" s="34" t="s">
        <v>410</v>
      </c>
      <c r="C26" s="8" t="s">
        <v>404</v>
      </c>
      <c r="D26" s="9">
        <v>47500</v>
      </c>
      <c r="E26" s="10">
        <v>0</v>
      </c>
      <c r="F26" s="25">
        <f>D26*E26</f>
        <v>0</v>
      </c>
      <c r="G26" s="209" t="s">
        <v>561</v>
      </c>
      <c r="H26" s="210"/>
    </row>
    <row r="27" spans="1:8" ht="13.5" customHeight="1" x14ac:dyDescent="0.15">
      <c r="A27" s="37"/>
      <c r="B27" s="34" t="s">
        <v>411</v>
      </c>
      <c r="C27" s="8" t="s">
        <v>404</v>
      </c>
      <c r="D27" s="9">
        <v>109250</v>
      </c>
      <c r="E27" s="10">
        <v>0</v>
      </c>
      <c r="F27" s="25">
        <f>D27*E27</f>
        <v>0</v>
      </c>
      <c r="G27" s="209"/>
      <c r="H27" s="210"/>
    </row>
    <row r="28" spans="1:8" ht="13.5" customHeight="1" x14ac:dyDescent="0.15">
      <c r="A28" s="37"/>
      <c r="B28" s="34" t="s">
        <v>412</v>
      </c>
      <c r="C28" s="8" t="s">
        <v>404</v>
      </c>
      <c r="D28" s="9">
        <v>650000</v>
      </c>
      <c r="E28" s="10">
        <v>0</v>
      </c>
      <c r="F28" s="25">
        <f>D28*E28</f>
        <v>0</v>
      </c>
      <c r="G28" s="131"/>
      <c r="H28" s="135"/>
    </row>
    <row r="29" spans="1:8" ht="13.5" customHeight="1" x14ac:dyDescent="0.15">
      <c r="A29" s="51" t="s">
        <v>413</v>
      </c>
      <c r="B29" s="35"/>
      <c r="C29" s="52"/>
      <c r="D29" s="53"/>
      <c r="E29" s="54"/>
      <c r="F29" s="55">
        <f>SUM(F30:F32)</f>
        <v>1300000</v>
      </c>
      <c r="G29" s="215"/>
      <c r="H29" s="216"/>
    </row>
    <row r="30" spans="1:8" ht="13.5" customHeight="1" x14ac:dyDescent="0.15">
      <c r="A30" s="36"/>
      <c r="B30" s="40" t="s">
        <v>414</v>
      </c>
      <c r="C30" s="5" t="s">
        <v>401</v>
      </c>
      <c r="D30" s="6">
        <v>100000</v>
      </c>
      <c r="E30" s="7">
        <v>1</v>
      </c>
      <c r="F30" s="24">
        <f>E30*D30</f>
        <v>100000</v>
      </c>
      <c r="G30" s="207"/>
      <c r="H30" s="208"/>
    </row>
    <row r="31" spans="1:8" ht="13.5" customHeight="1" x14ac:dyDescent="0.15">
      <c r="A31" s="37"/>
      <c r="B31" s="34" t="s">
        <v>415</v>
      </c>
      <c r="C31" s="11">
        <v>1311</v>
      </c>
      <c r="D31" s="9">
        <v>40000</v>
      </c>
      <c r="E31" s="10">
        <v>30</v>
      </c>
      <c r="F31" s="25">
        <f>D31*E31</f>
        <v>1200000</v>
      </c>
      <c r="G31" s="209" t="s">
        <v>562</v>
      </c>
      <c r="H31" s="210"/>
    </row>
    <row r="32" spans="1:8" ht="13.5" customHeight="1" x14ac:dyDescent="0.15">
      <c r="A32" s="37"/>
      <c r="B32" s="34" t="s">
        <v>416</v>
      </c>
      <c r="C32" s="8" t="s">
        <v>401</v>
      </c>
      <c r="D32" s="9">
        <v>100000</v>
      </c>
      <c r="E32" s="10">
        <v>0</v>
      </c>
      <c r="F32" s="25">
        <f>D32*E32</f>
        <v>0</v>
      </c>
      <c r="G32" s="217"/>
      <c r="H32" s="218"/>
    </row>
    <row r="33" spans="1:8" ht="13.5" customHeight="1" x14ac:dyDescent="0.15">
      <c r="A33" s="51" t="s">
        <v>417</v>
      </c>
      <c r="B33" s="35"/>
      <c r="C33" s="52"/>
      <c r="D33" s="53"/>
      <c r="E33" s="54"/>
      <c r="F33" s="55">
        <f>SUM(F34:F38)</f>
        <v>166750</v>
      </c>
      <c r="G33" s="215"/>
      <c r="H33" s="216"/>
    </row>
    <row r="34" spans="1:8" ht="13.5" customHeight="1" x14ac:dyDescent="0.15">
      <c r="A34" s="36"/>
      <c r="B34" s="40" t="s">
        <v>418</v>
      </c>
      <c r="C34" s="5" t="s">
        <v>401</v>
      </c>
      <c r="D34" s="6">
        <v>35000</v>
      </c>
      <c r="E34" s="30">
        <v>1</v>
      </c>
      <c r="F34" s="24">
        <f>D34*E34</f>
        <v>35000</v>
      </c>
      <c r="G34" s="207"/>
      <c r="H34" s="208"/>
    </row>
    <row r="35" spans="1:8" ht="13.5" customHeight="1" x14ac:dyDescent="0.15">
      <c r="A35" s="37"/>
      <c r="B35" s="34" t="s">
        <v>419</v>
      </c>
      <c r="C35" s="8" t="s">
        <v>401</v>
      </c>
      <c r="D35" s="9">
        <v>23000</v>
      </c>
      <c r="E35" s="31">
        <v>0.25</v>
      </c>
      <c r="F35" s="25">
        <f>D35*E35</f>
        <v>5750</v>
      </c>
      <c r="G35" s="209"/>
      <c r="H35" s="210"/>
    </row>
    <row r="36" spans="1:8" ht="13.5" customHeight="1" x14ac:dyDescent="0.15">
      <c r="A36" s="37"/>
      <c r="B36" s="34" t="s">
        <v>420</v>
      </c>
      <c r="C36" s="8" t="s">
        <v>401</v>
      </c>
      <c r="D36" s="9">
        <v>35000</v>
      </c>
      <c r="E36" s="31">
        <v>1</v>
      </c>
      <c r="F36" s="25">
        <f>D36*E36</f>
        <v>35000</v>
      </c>
      <c r="G36" s="209" t="s">
        <v>421</v>
      </c>
      <c r="H36" s="210"/>
    </row>
    <row r="37" spans="1:8" ht="13.5" customHeight="1" x14ac:dyDescent="0.15">
      <c r="A37" s="37"/>
      <c r="B37" s="34" t="s">
        <v>422</v>
      </c>
      <c r="C37" s="8" t="s">
        <v>401</v>
      </c>
      <c r="D37" s="9">
        <v>14000</v>
      </c>
      <c r="E37" s="31">
        <v>0</v>
      </c>
      <c r="F37" s="25">
        <f>D37*E37</f>
        <v>0</v>
      </c>
      <c r="G37" s="209" t="s">
        <v>568</v>
      </c>
      <c r="H37" s="210"/>
    </row>
    <row r="38" spans="1:8" ht="13.5" customHeight="1" x14ac:dyDescent="0.15">
      <c r="A38" s="37"/>
      <c r="B38" s="34" t="s">
        <v>424</v>
      </c>
      <c r="C38" s="8" t="s">
        <v>401</v>
      </c>
      <c r="D38" s="9">
        <v>7000</v>
      </c>
      <c r="E38" s="31">
        <v>13</v>
      </c>
      <c r="F38" s="25">
        <f>D38*E38</f>
        <v>91000</v>
      </c>
      <c r="G38" s="217" t="s">
        <v>570</v>
      </c>
      <c r="H38" s="218"/>
    </row>
    <row r="39" spans="1:8" ht="13.5" customHeight="1" x14ac:dyDescent="0.15">
      <c r="A39" s="51" t="s">
        <v>426</v>
      </c>
      <c r="B39" s="35"/>
      <c r="C39" s="52"/>
      <c r="D39" s="53"/>
      <c r="E39" s="54"/>
      <c r="F39" s="55">
        <f>SUM(F40:F47)</f>
        <v>8200000</v>
      </c>
      <c r="G39" s="215"/>
      <c r="H39" s="216"/>
    </row>
    <row r="40" spans="1:8" ht="13.5" customHeight="1" x14ac:dyDescent="0.15">
      <c r="A40" s="36"/>
      <c r="B40" s="40" t="s">
        <v>427</v>
      </c>
      <c r="C40" s="8" t="s">
        <v>401</v>
      </c>
      <c r="D40" s="6">
        <v>100000</v>
      </c>
      <c r="E40" s="7">
        <v>6</v>
      </c>
      <c r="F40" s="24">
        <f t="shared" ref="F40:F47" si="0">D40*E40</f>
        <v>600000</v>
      </c>
      <c r="G40" s="207"/>
      <c r="H40" s="208"/>
    </row>
    <row r="41" spans="1:8" ht="13.5" customHeight="1" x14ac:dyDescent="0.15">
      <c r="A41" s="37"/>
      <c r="B41" s="34" t="s">
        <v>428</v>
      </c>
      <c r="C41" s="8" t="s">
        <v>401</v>
      </c>
      <c r="D41" s="9">
        <v>100000</v>
      </c>
      <c r="E41" s="10">
        <v>9</v>
      </c>
      <c r="F41" s="25">
        <f t="shared" si="0"/>
        <v>900000</v>
      </c>
      <c r="G41" s="209"/>
      <c r="H41" s="210"/>
    </row>
    <row r="42" spans="1:8" ht="13.5" customHeight="1" x14ac:dyDescent="0.15">
      <c r="A42" s="37"/>
      <c r="B42" s="34" t="s">
        <v>429</v>
      </c>
      <c r="C42" s="8" t="s">
        <v>401</v>
      </c>
      <c r="D42" s="9">
        <v>40000</v>
      </c>
      <c r="E42" s="10">
        <v>10</v>
      </c>
      <c r="F42" s="25">
        <f t="shared" si="0"/>
        <v>400000</v>
      </c>
      <c r="G42" s="209"/>
      <c r="H42" s="210"/>
    </row>
    <row r="43" spans="1:8" ht="13.5" customHeight="1" x14ac:dyDescent="0.15">
      <c r="A43" s="37"/>
      <c r="B43" s="34" t="s">
        <v>430</v>
      </c>
      <c r="C43" s="8" t="s">
        <v>401</v>
      </c>
      <c r="D43" s="9">
        <v>120000</v>
      </c>
      <c r="E43" s="10">
        <v>15</v>
      </c>
      <c r="F43" s="25">
        <f t="shared" si="0"/>
        <v>1800000</v>
      </c>
      <c r="G43" s="209"/>
      <c r="H43" s="210"/>
    </row>
    <row r="44" spans="1:8" ht="13.5" customHeight="1" x14ac:dyDescent="0.15">
      <c r="A44" s="37"/>
      <c r="B44" s="34" t="s">
        <v>431</v>
      </c>
      <c r="C44" s="8" t="s">
        <v>401</v>
      </c>
      <c r="D44" s="9">
        <v>150000</v>
      </c>
      <c r="E44" s="10">
        <v>30</v>
      </c>
      <c r="F44" s="25">
        <f t="shared" si="0"/>
        <v>4500000</v>
      </c>
      <c r="G44" s="209"/>
      <c r="H44" s="210"/>
    </row>
    <row r="45" spans="1:8" ht="13.5" customHeight="1" x14ac:dyDescent="0.15">
      <c r="A45" s="37"/>
      <c r="B45" s="34" t="s">
        <v>432</v>
      </c>
      <c r="C45" s="8" t="s">
        <v>401</v>
      </c>
      <c r="D45" s="9">
        <v>50000</v>
      </c>
      <c r="E45" s="10">
        <v>0</v>
      </c>
      <c r="F45" s="25">
        <f t="shared" si="0"/>
        <v>0</v>
      </c>
      <c r="G45" s="209"/>
      <c r="H45" s="210"/>
    </row>
    <row r="46" spans="1:8" ht="13.5" customHeight="1" x14ac:dyDescent="0.15">
      <c r="A46" s="37"/>
      <c r="B46" s="34" t="s">
        <v>433</v>
      </c>
      <c r="C46" s="8" t="s">
        <v>434</v>
      </c>
      <c r="D46" s="9">
        <v>300000</v>
      </c>
      <c r="E46" s="10">
        <v>0</v>
      </c>
      <c r="F46" s="25">
        <f t="shared" si="0"/>
        <v>0</v>
      </c>
      <c r="G46" s="209" t="s">
        <v>394</v>
      </c>
      <c r="H46" s="210"/>
    </row>
    <row r="47" spans="1:8" ht="13.5" customHeight="1" x14ac:dyDescent="0.15">
      <c r="A47" s="37"/>
      <c r="B47" s="34" t="s">
        <v>435</v>
      </c>
      <c r="C47" s="8" t="s">
        <v>434</v>
      </c>
      <c r="D47" s="9">
        <v>105000</v>
      </c>
      <c r="E47" s="10"/>
      <c r="F47" s="25">
        <f t="shared" si="0"/>
        <v>0</v>
      </c>
      <c r="G47" s="217"/>
      <c r="H47" s="218"/>
    </row>
    <row r="48" spans="1:8" ht="13.5" customHeight="1" x14ac:dyDescent="0.15">
      <c r="A48" s="57" t="s">
        <v>436</v>
      </c>
      <c r="B48" s="58"/>
      <c r="C48" s="52"/>
      <c r="D48" s="53"/>
      <c r="E48" s="54"/>
      <c r="F48" s="55">
        <f>SUM(F49:F51)</f>
        <v>0</v>
      </c>
      <c r="G48" s="215"/>
      <c r="H48" s="216"/>
    </row>
    <row r="49" spans="1:8" ht="13.5" customHeight="1" x14ac:dyDescent="0.15">
      <c r="A49" s="37"/>
      <c r="B49" s="34" t="s">
        <v>437</v>
      </c>
      <c r="C49" s="8" t="s">
        <v>401</v>
      </c>
      <c r="D49" s="9">
        <v>237500</v>
      </c>
      <c r="E49" s="10">
        <v>0</v>
      </c>
      <c r="F49" s="25">
        <f>D49*E49</f>
        <v>0</v>
      </c>
      <c r="G49" s="207" t="s">
        <v>563</v>
      </c>
      <c r="H49" s="208"/>
    </row>
    <row r="50" spans="1:8" ht="13.5" customHeight="1" x14ac:dyDescent="0.15">
      <c r="A50" s="37"/>
      <c r="B50" s="34" t="s">
        <v>436</v>
      </c>
      <c r="C50" s="8" t="s">
        <v>439</v>
      </c>
      <c r="D50" s="9">
        <v>0</v>
      </c>
      <c r="E50" s="10">
        <v>0</v>
      </c>
      <c r="F50" s="25">
        <f>D50*E50</f>
        <v>0</v>
      </c>
      <c r="G50" s="37"/>
      <c r="H50" s="34"/>
    </row>
    <row r="51" spans="1:8" ht="13.5" customHeight="1" x14ac:dyDescent="0.15">
      <c r="A51" s="39"/>
      <c r="B51" s="46" t="s">
        <v>438</v>
      </c>
      <c r="C51" s="8" t="s">
        <v>439</v>
      </c>
      <c r="D51" s="9"/>
      <c r="E51" s="10"/>
      <c r="F51" s="25">
        <f>D51*E51</f>
        <v>0</v>
      </c>
      <c r="G51" s="217"/>
      <c r="H51" s="218"/>
    </row>
    <row r="52" spans="1:8" ht="13.5" customHeight="1" x14ac:dyDescent="0.15">
      <c r="A52" s="42"/>
      <c r="B52" s="44" t="s">
        <v>440</v>
      </c>
      <c r="C52" s="12"/>
      <c r="D52" s="13"/>
      <c r="E52" s="14"/>
      <c r="F52" s="26">
        <f>F8+F10+F19+F24+F29+F33+F39+F48</f>
        <v>17331600</v>
      </c>
      <c r="G52" s="231"/>
      <c r="H52" s="232"/>
    </row>
    <row r="53" spans="1:8" ht="13.5" customHeight="1" x14ac:dyDescent="0.15">
      <c r="A53" s="38"/>
      <c r="B53" s="41" t="s">
        <v>441</v>
      </c>
      <c r="C53" s="15"/>
      <c r="D53" s="16"/>
      <c r="E53" s="17"/>
      <c r="F53" s="27">
        <f>ROUND(F52*0.05,0)</f>
        <v>866580</v>
      </c>
      <c r="G53" s="223" t="s">
        <v>442</v>
      </c>
      <c r="H53" s="224"/>
    </row>
    <row r="54" spans="1:8" ht="13.5" customHeight="1" x14ac:dyDescent="0.15">
      <c r="A54" s="32"/>
      <c r="B54" s="33" t="s">
        <v>443</v>
      </c>
      <c r="C54" s="18"/>
      <c r="D54" s="19"/>
      <c r="E54" s="20"/>
      <c r="F54" s="28">
        <f>ROUND((F52+F53-F33-F51)*0.1,0)</f>
        <v>1803143</v>
      </c>
      <c r="G54" s="219" t="s">
        <v>444</v>
      </c>
      <c r="H54" s="220"/>
    </row>
    <row r="55" spans="1:8" ht="18" customHeight="1" x14ac:dyDescent="0.15">
      <c r="A55" s="43"/>
      <c r="B55" s="47" t="s">
        <v>372</v>
      </c>
      <c r="C55" s="21"/>
      <c r="D55" s="22"/>
      <c r="E55" s="23"/>
      <c r="F55" s="29">
        <f>SUM(F52:F54)</f>
        <v>20001323</v>
      </c>
      <c r="G55" s="235"/>
      <c r="H55" s="236"/>
    </row>
  </sheetData>
  <mergeCells count="47">
    <mergeCell ref="G46:H46"/>
    <mergeCell ref="G39:H39"/>
    <mergeCell ref="G40:H40"/>
    <mergeCell ref="G41:H41"/>
    <mergeCell ref="G42:H42"/>
    <mergeCell ref="G43:H43"/>
    <mergeCell ref="G44:H44"/>
    <mergeCell ref="G45:H45"/>
    <mergeCell ref="G31:H31"/>
    <mergeCell ref="G37:H37"/>
    <mergeCell ref="G38:H38"/>
    <mergeCell ref="G27:H27"/>
    <mergeCell ref="G34:H34"/>
    <mergeCell ref="G35:H35"/>
    <mergeCell ref="G36:H36"/>
    <mergeCell ref="G33:H33"/>
    <mergeCell ref="G32:H32"/>
    <mergeCell ref="G30:H30"/>
    <mergeCell ref="G55:H55"/>
    <mergeCell ref="G52:H52"/>
    <mergeCell ref="G53:H53"/>
    <mergeCell ref="G47:H47"/>
    <mergeCell ref="G49:H49"/>
    <mergeCell ref="G48:H48"/>
    <mergeCell ref="G51:H51"/>
    <mergeCell ref="G54:H54"/>
    <mergeCell ref="G22:H22"/>
    <mergeCell ref="G29:H29"/>
    <mergeCell ref="G23:H23"/>
    <mergeCell ref="G24:H24"/>
    <mergeCell ref="G25:H25"/>
    <mergeCell ref="G26:H26"/>
    <mergeCell ref="G7:H7"/>
    <mergeCell ref="G8:H8"/>
    <mergeCell ref="G10:H10"/>
    <mergeCell ref="G9:H9"/>
    <mergeCell ref="G12:H12"/>
    <mergeCell ref="G21:H21"/>
    <mergeCell ref="G20:H20"/>
    <mergeCell ref="G11:H11"/>
    <mergeCell ref="G13:H13"/>
    <mergeCell ref="G14:H14"/>
    <mergeCell ref="G19:H19"/>
    <mergeCell ref="G15:H15"/>
    <mergeCell ref="G16:H16"/>
    <mergeCell ref="G17:H17"/>
    <mergeCell ref="G18:H18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showGridLines="0" workbookViewId="0">
      <selection activeCell="J6" sqref="J6"/>
    </sheetView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573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574</v>
      </c>
      <c r="C3" s="1" t="s">
        <v>647</v>
      </c>
      <c r="E3" s="67"/>
      <c r="F3" s="4"/>
      <c r="G3" s="122" t="s">
        <v>575</v>
      </c>
      <c r="H3" s="123">
        <f>F54</f>
        <v>30004528</v>
      </c>
    </row>
    <row r="4" spans="1:8" ht="15" customHeight="1" x14ac:dyDescent="0.15">
      <c r="A4" s="4"/>
      <c r="B4" s="4" t="s">
        <v>576</v>
      </c>
      <c r="C4" s="1" t="s">
        <v>571</v>
      </c>
      <c r="E4" s="67"/>
      <c r="F4" s="4"/>
      <c r="G4" s="122" t="s">
        <v>577</v>
      </c>
      <c r="H4" s="123">
        <v>100000</v>
      </c>
    </row>
    <row r="5" spans="1:8" ht="15" customHeight="1" x14ac:dyDescent="0.15">
      <c r="A5" s="4"/>
      <c r="B5" s="4" t="s">
        <v>578</v>
      </c>
      <c r="C5" s="1" t="s">
        <v>572</v>
      </c>
      <c r="E5" s="68"/>
      <c r="F5" s="68"/>
      <c r="G5" s="124" t="s">
        <v>579</v>
      </c>
      <c r="H5" s="123">
        <f>H4+H3</f>
        <v>30104528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580</v>
      </c>
      <c r="C7" s="49" t="s">
        <v>581</v>
      </c>
      <c r="D7" s="49" t="s">
        <v>582</v>
      </c>
      <c r="E7" s="50" t="s">
        <v>583</v>
      </c>
      <c r="F7" s="49" t="s">
        <v>584</v>
      </c>
      <c r="G7" s="211" t="s">
        <v>585</v>
      </c>
      <c r="H7" s="212"/>
    </row>
    <row r="8" spans="1:8" ht="13.5" customHeight="1" x14ac:dyDescent="0.15">
      <c r="A8" s="51" t="s">
        <v>586</v>
      </c>
      <c r="B8" s="35"/>
      <c r="C8" s="52"/>
      <c r="D8" s="53"/>
      <c r="E8" s="54"/>
      <c r="F8" s="55">
        <f>SUM(F9:F9)</f>
        <v>3200000</v>
      </c>
      <c r="G8" s="233"/>
      <c r="H8" s="234"/>
    </row>
    <row r="9" spans="1:8" ht="13.5" customHeight="1" x14ac:dyDescent="0.15">
      <c r="A9" s="36"/>
      <c r="B9" s="40" t="s">
        <v>587</v>
      </c>
      <c r="C9" s="5" t="s">
        <v>588</v>
      </c>
      <c r="D9" s="6">
        <v>160000</v>
      </c>
      <c r="E9" s="7">
        <v>20</v>
      </c>
      <c r="F9" s="24">
        <f>D9*E9</f>
        <v>3200000</v>
      </c>
      <c r="G9" s="205" t="s">
        <v>652</v>
      </c>
      <c r="H9" s="206"/>
    </row>
    <row r="10" spans="1:8" ht="13.5" customHeight="1" x14ac:dyDescent="0.15">
      <c r="A10" s="56" t="s">
        <v>589</v>
      </c>
      <c r="B10" s="56"/>
      <c r="C10" s="52"/>
      <c r="D10" s="53"/>
      <c r="E10" s="54"/>
      <c r="F10" s="55">
        <f>SUM(F11:F18)</f>
        <v>5136800</v>
      </c>
      <c r="G10" s="215"/>
      <c r="H10" s="216"/>
    </row>
    <row r="11" spans="1:8" ht="13.5" customHeight="1" x14ac:dyDescent="0.15">
      <c r="A11" s="37"/>
      <c r="B11" s="40" t="s">
        <v>590</v>
      </c>
      <c r="C11" s="5" t="s">
        <v>591</v>
      </c>
      <c r="D11" s="6">
        <v>2500000</v>
      </c>
      <c r="E11" s="7">
        <v>1</v>
      </c>
      <c r="F11" s="24">
        <f>D11*E11</f>
        <v>2500000</v>
      </c>
      <c r="G11" s="207" t="s">
        <v>653</v>
      </c>
      <c r="H11" s="208"/>
    </row>
    <row r="12" spans="1:8" ht="13.5" customHeight="1" x14ac:dyDescent="0.15">
      <c r="A12" s="37"/>
      <c r="B12" s="34" t="s">
        <v>592</v>
      </c>
      <c r="C12" s="8">
        <v>1332</v>
      </c>
      <c r="D12" s="9">
        <v>34390</v>
      </c>
      <c r="E12" s="10">
        <v>5</v>
      </c>
      <c r="F12" s="25">
        <f>E12*D12</f>
        <v>171950</v>
      </c>
      <c r="G12" s="209" t="s">
        <v>651</v>
      </c>
      <c r="H12" s="210"/>
    </row>
    <row r="13" spans="1:8" ht="13.5" customHeight="1" x14ac:dyDescent="0.15">
      <c r="A13" s="37"/>
      <c r="B13" s="34" t="s">
        <v>593</v>
      </c>
      <c r="C13" s="8" t="s">
        <v>594</v>
      </c>
      <c r="D13" s="9">
        <v>400000</v>
      </c>
      <c r="E13" s="10">
        <v>2</v>
      </c>
      <c r="F13" s="25">
        <f>D13*E13</f>
        <v>800000</v>
      </c>
      <c r="G13" s="209" t="s">
        <v>649</v>
      </c>
      <c r="H13" s="210"/>
    </row>
    <row r="14" spans="1:8" ht="13.5" customHeight="1" x14ac:dyDescent="0.15">
      <c r="A14" s="37"/>
      <c r="B14" s="34" t="s">
        <v>595</v>
      </c>
      <c r="C14" s="8" t="s">
        <v>596</v>
      </c>
      <c r="D14" s="9">
        <v>200000</v>
      </c>
      <c r="E14" s="10">
        <v>6</v>
      </c>
      <c r="F14" s="25">
        <f>D14*E14</f>
        <v>1200000</v>
      </c>
      <c r="G14" s="209" t="s">
        <v>569</v>
      </c>
      <c r="H14" s="210"/>
    </row>
    <row r="15" spans="1:8" ht="13.5" customHeight="1" x14ac:dyDescent="0.15">
      <c r="A15" s="37"/>
      <c r="B15" s="34" t="s">
        <v>597</v>
      </c>
      <c r="C15" s="8" t="s">
        <v>598</v>
      </c>
      <c r="D15" s="9">
        <v>26390</v>
      </c>
      <c r="E15" s="10">
        <v>5</v>
      </c>
      <c r="F15" s="25">
        <f>E15*D15</f>
        <v>131950</v>
      </c>
      <c r="G15" s="209"/>
      <c r="H15" s="210"/>
    </row>
    <row r="16" spans="1:8" ht="13.5" customHeight="1" x14ac:dyDescent="0.15">
      <c r="A16" s="37"/>
      <c r="B16" s="34" t="s">
        <v>599</v>
      </c>
      <c r="C16" s="8" t="s">
        <v>600</v>
      </c>
      <c r="D16" s="9">
        <v>34580</v>
      </c>
      <c r="E16" s="10">
        <v>5</v>
      </c>
      <c r="F16" s="25">
        <f>D16*E16</f>
        <v>172900</v>
      </c>
      <c r="G16" s="209"/>
      <c r="H16" s="210"/>
    </row>
    <row r="17" spans="1:8" ht="13.5" customHeight="1" x14ac:dyDescent="0.15">
      <c r="A17" s="37"/>
      <c r="B17" s="34" t="s">
        <v>601</v>
      </c>
      <c r="C17" s="8">
        <v>7134</v>
      </c>
      <c r="D17" s="9">
        <v>20000</v>
      </c>
      <c r="E17" s="10">
        <v>3</v>
      </c>
      <c r="F17" s="25">
        <f>D17*E17</f>
        <v>60000</v>
      </c>
      <c r="G17" s="209"/>
      <c r="H17" s="210"/>
    </row>
    <row r="18" spans="1:8" ht="13.5" customHeight="1" x14ac:dyDescent="0.15">
      <c r="A18" s="37"/>
      <c r="B18" s="34" t="s">
        <v>602</v>
      </c>
      <c r="C18" s="8" t="s">
        <v>603</v>
      </c>
      <c r="D18" s="9">
        <v>100000</v>
      </c>
      <c r="E18" s="10">
        <v>1</v>
      </c>
      <c r="F18" s="25">
        <f>D18*E18</f>
        <v>100000</v>
      </c>
      <c r="G18" s="217"/>
      <c r="H18" s="218"/>
    </row>
    <row r="19" spans="1:8" ht="13.5" customHeight="1" x14ac:dyDescent="0.15">
      <c r="A19" s="51" t="s">
        <v>604</v>
      </c>
      <c r="B19" s="35"/>
      <c r="C19" s="52"/>
      <c r="D19" s="53"/>
      <c r="E19" s="54"/>
      <c r="F19" s="55">
        <f>SUM(F20:F23)</f>
        <v>0</v>
      </c>
      <c r="G19" s="215"/>
      <c r="H19" s="216"/>
    </row>
    <row r="20" spans="1:8" ht="13.5" customHeight="1" x14ac:dyDescent="0.15">
      <c r="A20" s="37"/>
      <c r="B20" s="34" t="s">
        <v>605</v>
      </c>
      <c r="C20" s="8" t="s">
        <v>606</v>
      </c>
      <c r="D20" s="9">
        <v>5500</v>
      </c>
      <c r="E20" s="10"/>
      <c r="F20" s="25">
        <f>D20*E20</f>
        <v>0</v>
      </c>
      <c r="G20" s="207"/>
      <c r="H20" s="208"/>
    </row>
    <row r="21" spans="1:8" ht="13.5" customHeight="1" x14ac:dyDescent="0.15">
      <c r="A21" s="37"/>
      <c r="B21" s="34" t="s">
        <v>607</v>
      </c>
      <c r="C21" s="8" t="s">
        <v>606</v>
      </c>
      <c r="D21" s="9">
        <v>19000</v>
      </c>
      <c r="E21" s="10"/>
      <c r="F21" s="25">
        <f>D21*E21</f>
        <v>0</v>
      </c>
      <c r="G21" s="209"/>
      <c r="H21" s="210"/>
    </row>
    <row r="22" spans="1:8" ht="13.5" customHeight="1" x14ac:dyDescent="0.15">
      <c r="A22" s="37"/>
      <c r="B22" s="34" t="s">
        <v>608</v>
      </c>
      <c r="C22" s="8" t="s">
        <v>606</v>
      </c>
      <c r="D22" s="9">
        <v>38000</v>
      </c>
      <c r="E22" s="10"/>
      <c r="F22" s="25">
        <f>D22*E22</f>
        <v>0</v>
      </c>
      <c r="G22" s="209"/>
      <c r="H22" s="210"/>
    </row>
    <row r="23" spans="1:8" ht="13.5" customHeight="1" x14ac:dyDescent="0.15">
      <c r="A23" s="37"/>
      <c r="B23" s="34" t="s">
        <v>609</v>
      </c>
      <c r="C23" s="8" t="s">
        <v>606</v>
      </c>
      <c r="D23" s="9"/>
      <c r="E23" s="10"/>
      <c r="F23" s="25">
        <f>D23*E23</f>
        <v>0</v>
      </c>
      <c r="G23" s="217"/>
      <c r="H23" s="218"/>
    </row>
    <row r="24" spans="1:8" ht="13.5" customHeight="1" x14ac:dyDescent="0.15">
      <c r="A24" s="51" t="s">
        <v>610</v>
      </c>
      <c r="B24" s="35"/>
      <c r="C24" s="52"/>
      <c r="D24" s="53"/>
      <c r="E24" s="54"/>
      <c r="F24" s="55">
        <f>SUM(F25:F28)</f>
        <v>11054000</v>
      </c>
      <c r="G24" s="215" t="s">
        <v>461</v>
      </c>
      <c r="H24" s="216"/>
    </row>
    <row r="25" spans="1:8" ht="13.5" customHeight="1" x14ac:dyDescent="0.15">
      <c r="A25" s="37"/>
      <c r="B25" s="34" t="s">
        <v>611</v>
      </c>
      <c r="C25" s="8" t="s">
        <v>606</v>
      </c>
      <c r="D25" s="9">
        <v>38000</v>
      </c>
      <c r="E25" s="10">
        <v>15</v>
      </c>
      <c r="F25" s="25">
        <f>D25*E25</f>
        <v>570000</v>
      </c>
      <c r="G25" s="207" t="s">
        <v>648</v>
      </c>
      <c r="H25" s="208"/>
    </row>
    <row r="26" spans="1:8" ht="13.5" customHeight="1" x14ac:dyDescent="0.15">
      <c r="A26" s="37"/>
      <c r="B26" s="34" t="s">
        <v>612</v>
      </c>
      <c r="C26" s="8" t="s">
        <v>606</v>
      </c>
      <c r="D26" s="9">
        <v>47500</v>
      </c>
      <c r="E26" s="10">
        <v>30</v>
      </c>
      <c r="F26" s="25">
        <f>D26*E26</f>
        <v>1425000</v>
      </c>
      <c r="G26" s="209" t="s">
        <v>650</v>
      </c>
      <c r="H26" s="210"/>
    </row>
    <row r="27" spans="1:8" ht="13.5" customHeight="1" x14ac:dyDescent="0.15">
      <c r="A27" s="37"/>
      <c r="B27" s="34" t="s">
        <v>613</v>
      </c>
      <c r="C27" s="8" t="s">
        <v>606</v>
      </c>
      <c r="D27" s="9">
        <v>109250</v>
      </c>
      <c r="E27" s="10">
        <v>28</v>
      </c>
      <c r="F27" s="25">
        <f>D27*E27</f>
        <v>3059000</v>
      </c>
      <c r="G27" s="209"/>
      <c r="H27" s="210"/>
    </row>
    <row r="28" spans="1:8" ht="13.5" customHeight="1" x14ac:dyDescent="0.15">
      <c r="A28" s="37"/>
      <c r="B28" s="34" t="s">
        <v>614</v>
      </c>
      <c r="C28" s="8" t="s">
        <v>606</v>
      </c>
      <c r="D28" s="9">
        <v>3000000</v>
      </c>
      <c r="E28" s="10">
        <v>2</v>
      </c>
      <c r="F28" s="25">
        <f>D28*E28</f>
        <v>6000000</v>
      </c>
      <c r="G28" s="131"/>
      <c r="H28" s="135"/>
    </row>
    <row r="29" spans="1:8" ht="13.5" customHeight="1" x14ac:dyDescent="0.15">
      <c r="A29" s="51" t="s">
        <v>615</v>
      </c>
      <c r="B29" s="35"/>
      <c r="C29" s="52"/>
      <c r="D29" s="53"/>
      <c r="E29" s="54"/>
      <c r="F29" s="55">
        <f>SUM(F30:F32)</f>
        <v>700000</v>
      </c>
      <c r="G29" s="215"/>
      <c r="H29" s="216"/>
    </row>
    <row r="30" spans="1:8" ht="13.5" customHeight="1" x14ac:dyDescent="0.15">
      <c r="A30" s="36"/>
      <c r="B30" s="40" t="s">
        <v>616</v>
      </c>
      <c r="C30" s="5" t="s">
        <v>603</v>
      </c>
      <c r="D30" s="6">
        <v>100000</v>
      </c>
      <c r="E30" s="7">
        <v>1</v>
      </c>
      <c r="F30" s="24">
        <f>E30*D30</f>
        <v>100000</v>
      </c>
      <c r="G30" s="207"/>
      <c r="H30" s="208"/>
    </row>
    <row r="31" spans="1:8" ht="13.5" customHeight="1" x14ac:dyDescent="0.15">
      <c r="A31" s="37"/>
      <c r="B31" s="34" t="s">
        <v>617</v>
      </c>
      <c r="C31" s="11">
        <v>1311</v>
      </c>
      <c r="D31" s="9">
        <v>40000</v>
      </c>
      <c r="E31" s="10">
        <v>15</v>
      </c>
      <c r="F31" s="25">
        <f>D31*E31</f>
        <v>600000</v>
      </c>
      <c r="G31" s="209" t="s">
        <v>266</v>
      </c>
      <c r="H31" s="210"/>
    </row>
    <row r="32" spans="1:8" ht="13.5" customHeight="1" x14ac:dyDescent="0.15">
      <c r="A32" s="37"/>
      <c r="B32" s="34" t="s">
        <v>618</v>
      </c>
      <c r="C32" s="8" t="s">
        <v>603</v>
      </c>
      <c r="D32" s="9">
        <v>100000</v>
      </c>
      <c r="E32" s="10">
        <v>0</v>
      </c>
      <c r="F32" s="25">
        <f>D32*E32</f>
        <v>0</v>
      </c>
      <c r="G32" s="217"/>
      <c r="H32" s="218"/>
    </row>
    <row r="33" spans="1:8" ht="13.5" customHeight="1" x14ac:dyDescent="0.15">
      <c r="A33" s="51" t="s">
        <v>619</v>
      </c>
      <c r="B33" s="35"/>
      <c r="C33" s="52"/>
      <c r="D33" s="53"/>
      <c r="E33" s="54"/>
      <c r="F33" s="55">
        <f>SUM(F34:F38)</f>
        <v>128250</v>
      </c>
      <c r="G33" s="215"/>
      <c r="H33" s="216"/>
    </row>
    <row r="34" spans="1:8" ht="13.5" customHeight="1" x14ac:dyDescent="0.15">
      <c r="A34" s="36"/>
      <c r="B34" s="40" t="s">
        <v>620</v>
      </c>
      <c r="C34" s="5" t="s">
        <v>603</v>
      </c>
      <c r="D34" s="6">
        <v>35000</v>
      </c>
      <c r="E34" s="30">
        <v>1</v>
      </c>
      <c r="F34" s="24">
        <f>D34*E34</f>
        <v>35000</v>
      </c>
      <c r="G34" s="207"/>
      <c r="H34" s="208"/>
    </row>
    <row r="35" spans="1:8" ht="13.5" customHeight="1" x14ac:dyDescent="0.15">
      <c r="A35" s="37"/>
      <c r="B35" s="34" t="s">
        <v>621</v>
      </c>
      <c r="C35" s="8" t="s">
        <v>603</v>
      </c>
      <c r="D35" s="9">
        <v>23000</v>
      </c>
      <c r="E35" s="31">
        <v>0.25</v>
      </c>
      <c r="F35" s="25">
        <f>D35*E35</f>
        <v>5750</v>
      </c>
      <c r="G35" s="209"/>
      <c r="H35" s="210"/>
    </row>
    <row r="36" spans="1:8" ht="13.5" customHeight="1" x14ac:dyDescent="0.15">
      <c r="A36" s="37"/>
      <c r="B36" s="34" t="s">
        <v>622</v>
      </c>
      <c r="C36" s="8" t="s">
        <v>603</v>
      </c>
      <c r="D36" s="9">
        <v>35000</v>
      </c>
      <c r="E36" s="31">
        <v>1</v>
      </c>
      <c r="F36" s="25">
        <f>D36*E36</f>
        <v>35000</v>
      </c>
      <c r="G36" s="209" t="s">
        <v>623</v>
      </c>
      <c r="H36" s="210"/>
    </row>
    <row r="37" spans="1:8" ht="13.5" customHeight="1" x14ac:dyDescent="0.15">
      <c r="A37" s="37"/>
      <c r="B37" s="34" t="s">
        <v>624</v>
      </c>
      <c r="C37" s="8" t="s">
        <v>603</v>
      </c>
      <c r="D37" s="9">
        <v>14000</v>
      </c>
      <c r="E37" s="31">
        <v>0</v>
      </c>
      <c r="F37" s="25">
        <f>D37*E37</f>
        <v>0</v>
      </c>
      <c r="G37" s="209" t="s">
        <v>625</v>
      </c>
      <c r="H37" s="210"/>
    </row>
    <row r="38" spans="1:8" ht="13.5" customHeight="1" x14ac:dyDescent="0.15">
      <c r="A38" s="37"/>
      <c r="B38" s="34" t="s">
        <v>626</v>
      </c>
      <c r="C38" s="8" t="s">
        <v>603</v>
      </c>
      <c r="D38" s="9">
        <v>7000</v>
      </c>
      <c r="E38" s="31">
        <v>7.5</v>
      </c>
      <c r="F38" s="25">
        <f>D38*E38</f>
        <v>52500</v>
      </c>
      <c r="G38" s="217" t="s">
        <v>627</v>
      </c>
      <c r="H38" s="218"/>
    </row>
    <row r="39" spans="1:8" ht="13.5" customHeight="1" x14ac:dyDescent="0.15">
      <c r="A39" s="51" t="s">
        <v>628</v>
      </c>
      <c r="B39" s="35"/>
      <c r="C39" s="52"/>
      <c r="D39" s="53"/>
      <c r="E39" s="54"/>
      <c r="F39" s="55">
        <f>SUM(F40:F47)</f>
        <v>3870000</v>
      </c>
      <c r="G39" s="215"/>
      <c r="H39" s="216"/>
    </row>
    <row r="40" spans="1:8" ht="13.5" customHeight="1" x14ac:dyDescent="0.15">
      <c r="A40" s="36"/>
      <c r="B40" s="40" t="s">
        <v>629</v>
      </c>
      <c r="C40" s="8" t="s">
        <v>603</v>
      </c>
      <c r="D40" s="6">
        <v>100000</v>
      </c>
      <c r="E40" s="7">
        <v>6</v>
      </c>
      <c r="F40" s="24">
        <f t="shared" ref="F40:F47" si="0">D40*E40</f>
        <v>600000</v>
      </c>
      <c r="G40" s="207"/>
      <c r="H40" s="208"/>
    </row>
    <row r="41" spans="1:8" ht="13.5" customHeight="1" x14ac:dyDescent="0.15">
      <c r="A41" s="37"/>
      <c r="B41" s="34" t="s">
        <v>630</v>
      </c>
      <c r="C41" s="8" t="s">
        <v>603</v>
      </c>
      <c r="D41" s="9">
        <v>100000</v>
      </c>
      <c r="E41" s="10">
        <v>7</v>
      </c>
      <c r="F41" s="25">
        <f t="shared" si="0"/>
        <v>700000</v>
      </c>
      <c r="G41" s="209"/>
      <c r="H41" s="210"/>
    </row>
    <row r="42" spans="1:8" ht="13.5" customHeight="1" x14ac:dyDescent="0.15">
      <c r="A42" s="37"/>
      <c r="B42" s="34" t="s">
        <v>631</v>
      </c>
      <c r="C42" s="8" t="s">
        <v>603</v>
      </c>
      <c r="D42" s="9">
        <v>40000</v>
      </c>
      <c r="E42" s="10">
        <v>8</v>
      </c>
      <c r="F42" s="25">
        <f t="shared" si="0"/>
        <v>320000</v>
      </c>
      <c r="G42" s="209"/>
      <c r="H42" s="210"/>
    </row>
    <row r="43" spans="1:8" ht="13.5" customHeight="1" x14ac:dyDescent="0.15">
      <c r="A43" s="37"/>
      <c r="B43" s="34" t="s">
        <v>632</v>
      </c>
      <c r="C43" s="8" t="s">
        <v>603</v>
      </c>
      <c r="D43" s="9">
        <v>120000</v>
      </c>
      <c r="E43" s="10">
        <v>0</v>
      </c>
      <c r="F43" s="25">
        <f t="shared" si="0"/>
        <v>0</v>
      </c>
      <c r="G43" s="209"/>
      <c r="H43" s="210"/>
    </row>
    <row r="44" spans="1:8" ht="13.5" customHeight="1" x14ac:dyDescent="0.15">
      <c r="A44" s="37"/>
      <c r="B44" s="34" t="s">
        <v>633</v>
      </c>
      <c r="C44" s="8" t="s">
        <v>603</v>
      </c>
      <c r="D44" s="9">
        <v>150000</v>
      </c>
      <c r="E44" s="10">
        <v>15</v>
      </c>
      <c r="F44" s="25">
        <f t="shared" si="0"/>
        <v>2250000</v>
      </c>
      <c r="G44" s="209"/>
      <c r="H44" s="210"/>
    </row>
    <row r="45" spans="1:8" ht="13.5" customHeight="1" x14ac:dyDescent="0.15">
      <c r="A45" s="37"/>
      <c r="B45" s="34" t="s">
        <v>634</v>
      </c>
      <c r="C45" s="8" t="s">
        <v>603</v>
      </c>
      <c r="D45" s="9">
        <v>50000</v>
      </c>
      <c r="E45" s="10">
        <v>0</v>
      </c>
      <c r="F45" s="25">
        <f t="shared" si="0"/>
        <v>0</v>
      </c>
      <c r="G45" s="209"/>
      <c r="H45" s="210"/>
    </row>
    <row r="46" spans="1:8" ht="13.5" customHeight="1" x14ac:dyDescent="0.15">
      <c r="A46" s="37"/>
      <c r="B46" s="34" t="s">
        <v>635</v>
      </c>
      <c r="C46" s="8" t="s">
        <v>636</v>
      </c>
      <c r="D46" s="9">
        <v>300000</v>
      </c>
      <c r="E46" s="10">
        <v>0</v>
      </c>
      <c r="F46" s="25">
        <f t="shared" si="0"/>
        <v>0</v>
      </c>
      <c r="G46" s="209"/>
      <c r="H46" s="210"/>
    </row>
    <row r="47" spans="1:8" ht="13.5" customHeight="1" x14ac:dyDescent="0.15">
      <c r="A47" s="37"/>
      <c r="B47" s="34" t="s">
        <v>637</v>
      </c>
      <c r="C47" s="8" t="s">
        <v>636</v>
      </c>
      <c r="D47" s="9">
        <v>105000</v>
      </c>
      <c r="E47" s="10"/>
      <c r="F47" s="25">
        <f t="shared" si="0"/>
        <v>0</v>
      </c>
      <c r="G47" s="217"/>
      <c r="H47" s="218"/>
    </row>
    <row r="48" spans="1:8" ht="13.5" customHeight="1" x14ac:dyDescent="0.15">
      <c r="A48" s="57" t="s">
        <v>638</v>
      </c>
      <c r="B48" s="58"/>
      <c r="C48" s="52"/>
      <c r="D48" s="53"/>
      <c r="E48" s="54"/>
      <c r="F48" s="55">
        <f>SUM(F49:F50)</f>
        <v>1900000</v>
      </c>
      <c r="G48" s="215"/>
      <c r="H48" s="216"/>
    </row>
    <row r="49" spans="1:8" ht="13.5" customHeight="1" x14ac:dyDescent="0.15">
      <c r="A49" s="37"/>
      <c r="B49" s="34" t="s">
        <v>639</v>
      </c>
      <c r="C49" s="8" t="s">
        <v>603</v>
      </c>
      <c r="D49" s="9">
        <v>190000</v>
      </c>
      <c r="E49" s="10">
        <v>10</v>
      </c>
      <c r="F49" s="25">
        <f>D49*E49</f>
        <v>1900000</v>
      </c>
      <c r="G49" s="207" t="s">
        <v>552</v>
      </c>
      <c r="H49" s="208"/>
    </row>
    <row r="50" spans="1:8" ht="13.5" customHeight="1" x14ac:dyDescent="0.15">
      <c r="A50" s="39"/>
      <c r="B50" s="46" t="s">
        <v>640</v>
      </c>
      <c r="C50" s="8" t="s">
        <v>641</v>
      </c>
      <c r="D50" s="9"/>
      <c r="E50" s="10"/>
      <c r="F50" s="25">
        <f>D50*E50</f>
        <v>0</v>
      </c>
      <c r="G50" s="217"/>
      <c r="H50" s="218"/>
    </row>
    <row r="51" spans="1:8" ht="13.5" customHeight="1" x14ac:dyDescent="0.15">
      <c r="A51" s="42"/>
      <c r="B51" s="44" t="s">
        <v>642</v>
      </c>
      <c r="C51" s="12"/>
      <c r="D51" s="13"/>
      <c r="E51" s="14"/>
      <c r="F51" s="26">
        <f>F8+F10+F19+F24+F29+F33+F39+F48</f>
        <v>25989050</v>
      </c>
      <c r="G51" s="231"/>
      <c r="H51" s="232"/>
    </row>
    <row r="52" spans="1:8" ht="13.5" customHeight="1" x14ac:dyDescent="0.15">
      <c r="A52" s="38"/>
      <c r="B52" s="41" t="s">
        <v>643</v>
      </c>
      <c r="C52" s="15"/>
      <c r="D52" s="16"/>
      <c r="E52" s="17"/>
      <c r="F52" s="27">
        <f>ROUND(F51*0.05,0)</f>
        <v>1299453</v>
      </c>
      <c r="G52" s="223" t="s">
        <v>644</v>
      </c>
      <c r="H52" s="224"/>
    </row>
    <row r="53" spans="1:8" ht="13.5" customHeight="1" x14ac:dyDescent="0.15">
      <c r="A53" s="32"/>
      <c r="B53" s="33" t="s">
        <v>645</v>
      </c>
      <c r="C53" s="18"/>
      <c r="D53" s="19"/>
      <c r="E53" s="20"/>
      <c r="F53" s="28">
        <f>ROUND((F51+F52-F33-F50)*0.1,0)</f>
        <v>2716025</v>
      </c>
      <c r="G53" s="219" t="s">
        <v>646</v>
      </c>
      <c r="H53" s="220"/>
    </row>
    <row r="54" spans="1:8" ht="18" customHeight="1" x14ac:dyDescent="0.15">
      <c r="A54" s="43"/>
      <c r="B54" s="47" t="s">
        <v>575</v>
      </c>
      <c r="C54" s="21"/>
      <c r="D54" s="22"/>
      <c r="E54" s="23"/>
      <c r="F54" s="29">
        <f>SUM(F51:F53)</f>
        <v>30004528</v>
      </c>
      <c r="G54" s="235"/>
      <c r="H54" s="236"/>
    </row>
  </sheetData>
  <mergeCells count="47">
    <mergeCell ref="G46:H46"/>
    <mergeCell ref="G39:H39"/>
    <mergeCell ref="G40:H40"/>
    <mergeCell ref="G41:H41"/>
    <mergeCell ref="G42:H42"/>
    <mergeCell ref="G43:H43"/>
    <mergeCell ref="G44:H44"/>
    <mergeCell ref="G45:H45"/>
    <mergeCell ref="G31:H31"/>
    <mergeCell ref="G37:H37"/>
    <mergeCell ref="G38:H38"/>
    <mergeCell ref="G27:H27"/>
    <mergeCell ref="G34:H34"/>
    <mergeCell ref="G35:H35"/>
    <mergeCell ref="G36:H36"/>
    <mergeCell ref="G33:H33"/>
    <mergeCell ref="G32:H32"/>
    <mergeCell ref="G30:H30"/>
    <mergeCell ref="G54:H54"/>
    <mergeCell ref="G51:H51"/>
    <mergeCell ref="G52:H52"/>
    <mergeCell ref="G47:H47"/>
    <mergeCell ref="G49:H49"/>
    <mergeCell ref="G48:H48"/>
    <mergeCell ref="G50:H50"/>
    <mergeCell ref="G53:H53"/>
    <mergeCell ref="G22:H22"/>
    <mergeCell ref="G29:H29"/>
    <mergeCell ref="G23:H23"/>
    <mergeCell ref="G24:H24"/>
    <mergeCell ref="G25:H25"/>
    <mergeCell ref="G26:H26"/>
    <mergeCell ref="G7:H7"/>
    <mergeCell ref="G8:H8"/>
    <mergeCell ref="G9:H9"/>
    <mergeCell ref="G10:H10"/>
    <mergeCell ref="G12:H12"/>
    <mergeCell ref="G21:H21"/>
    <mergeCell ref="G20:H20"/>
    <mergeCell ref="G11:H11"/>
    <mergeCell ref="G13:H13"/>
    <mergeCell ref="G14:H14"/>
    <mergeCell ref="G19:H19"/>
    <mergeCell ref="G15:H15"/>
    <mergeCell ref="G16:H16"/>
    <mergeCell ref="G17:H17"/>
    <mergeCell ref="G18:H18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showGridLines="0" workbookViewId="0">
      <selection activeCell="E26" sqref="E26"/>
    </sheetView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54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248</v>
      </c>
      <c r="C3" s="1" t="s">
        <v>654</v>
      </c>
      <c r="E3" s="67"/>
      <c r="F3" s="4"/>
      <c r="G3" s="122" t="s">
        <v>59</v>
      </c>
      <c r="H3" s="123">
        <f>F56</f>
        <v>35010484</v>
      </c>
    </row>
    <row r="4" spans="1:8" ht="15" customHeight="1" x14ac:dyDescent="0.15">
      <c r="A4" s="4"/>
      <c r="B4" s="4" t="s">
        <v>246</v>
      </c>
      <c r="C4" s="1" t="s">
        <v>655</v>
      </c>
      <c r="E4" s="67"/>
      <c r="F4" s="4"/>
      <c r="G4" s="122" t="s">
        <v>331</v>
      </c>
      <c r="H4" s="123">
        <v>100000</v>
      </c>
    </row>
    <row r="5" spans="1:8" ht="15" customHeight="1" x14ac:dyDescent="0.15">
      <c r="A5" s="4"/>
      <c r="B5" s="4" t="s">
        <v>247</v>
      </c>
      <c r="C5" s="1" t="s">
        <v>656</v>
      </c>
      <c r="E5" s="68"/>
      <c r="F5" s="68"/>
      <c r="G5" s="124" t="s">
        <v>332</v>
      </c>
      <c r="H5" s="123">
        <f>H4+H3</f>
        <v>35110484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333</v>
      </c>
      <c r="C7" s="49" t="s">
        <v>253</v>
      </c>
      <c r="D7" s="49" t="s">
        <v>334</v>
      </c>
      <c r="E7" s="50" t="s">
        <v>335</v>
      </c>
      <c r="F7" s="49" t="s">
        <v>336</v>
      </c>
      <c r="G7" s="211" t="s">
        <v>53</v>
      </c>
      <c r="H7" s="212"/>
    </row>
    <row r="8" spans="1:8" ht="13.5" customHeight="1" x14ac:dyDescent="0.15">
      <c r="A8" s="51" t="s">
        <v>257</v>
      </c>
      <c r="B8" s="35"/>
      <c r="C8" s="52"/>
      <c r="D8" s="53"/>
      <c r="E8" s="54"/>
      <c r="F8" s="55">
        <f>SUM(F9:F10)</f>
        <v>6000000</v>
      </c>
      <c r="G8" s="233"/>
      <c r="H8" s="234"/>
    </row>
    <row r="9" spans="1:8" ht="13.5" customHeight="1" x14ac:dyDescent="0.15">
      <c r="A9" s="36"/>
      <c r="B9" s="40" t="s">
        <v>337</v>
      </c>
      <c r="C9" s="5" t="s">
        <v>259</v>
      </c>
      <c r="D9" s="6">
        <v>160000</v>
      </c>
      <c r="E9" s="7">
        <v>25</v>
      </c>
      <c r="F9" s="24">
        <f>D9*E9</f>
        <v>4000000</v>
      </c>
      <c r="G9" s="207" t="s">
        <v>664</v>
      </c>
      <c r="H9" s="208"/>
    </row>
    <row r="10" spans="1:8" ht="13.5" customHeight="1" x14ac:dyDescent="0.15">
      <c r="A10" s="37"/>
      <c r="B10" s="34" t="s">
        <v>337</v>
      </c>
      <c r="C10" s="8" t="s">
        <v>666</v>
      </c>
      <c r="D10" s="9">
        <v>80000</v>
      </c>
      <c r="E10" s="10">
        <v>25</v>
      </c>
      <c r="F10" s="25">
        <f>D10*E10</f>
        <v>2000000</v>
      </c>
      <c r="G10" s="217" t="s">
        <v>662</v>
      </c>
      <c r="H10" s="218"/>
    </row>
    <row r="11" spans="1:8" ht="13.5" customHeight="1" x14ac:dyDescent="0.15">
      <c r="A11" s="56" t="s">
        <v>260</v>
      </c>
      <c r="B11" s="56"/>
      <c r="C11" s="52"/>
      <c r="D11" s="53"/>
      <c r="E11" s="54"/>
      <c r="F11" s="55">
        <f>SUM(F12:F19)</f>
        <v>4029750</v>
      </c>
      <c r="G11" s="215"/>
      <c r="H11" s="216"/>
    </row>
    <row r="12" spans="1:8" ht="13.5" customHeight="1" x14ac:dyDescent="0.15">
      <c r="A12" s="37"/>
      <c r="B12" s="40" t="s">
        <v>44</v>
      </c>
      <c r="C12" s="5" t="s">
        <v>261</v>
      </c>
      <c r="D12" s="6">
        <v>2500000</v>
      </c>
      <c r="E12" s="7">
        <v>1</v>
      </c>
      <c r="F12" s="24">
        <f>D12*E12</f>
        <v>2500000</v>
      </c>
      <c r="G12" s="207" t="s">
        <v>657</v>
      </c>
      <c r="H12" s="208"/>
    </row>
    <row r="13" spans="1:8" ht="13.5" customHeight="1" x14ac:dyDescent="0.15">
      <c r="A13" s="37"/>
      <c r="B13" s="34" t="s">
        <v>45</v>
      </c>
      <c r="C13" s="8">
        <v>1332</v>
      </c>
      <c r="D13" s="9">
        <v>34390</v>
      </c>
      <c r="E13" s="10">
        <v>10</v>
      </c>
      <c r="F13" s="25">
        <f>E13*D13</f>
        <v>343900</v>
      </c>
      <c r="G13" s="209" t="s">
        <v>658</v>
      </c>
      <c r="H13" s="210"/>
    </row>
    <row r="14" spans="1:8" ht="13.5" customHeight="1" x14ac:dyDescent="0.15">
      <c r="A14" s="37"/>
      <c r="B14" s="34" t="s">
        <v>263</v>
      </c>
      <c r="C14" s="8" t="s">
        <v>46</v>
      </c>
      <c r="D14" s="9">
        <v>500000</v>
      </c>
      <c r="E14" s="10">
        <v>0</v>
      </c>
      <c r="F14" s="25">
        <f>D14*E14</f>
        <v>0</v>
      </c>
      <c r="G14" s="209" t="s">
        <v>659</v>
      </c>
      <c r="H14" s="210"/>
    </row>
    <row r="15" spans="1:8" ht="13.5" customHeight="1" x14ac:dyDescent="0.15">
      <c r="A15" s="37"/>
      <c r="B15" s="34" t="s">
        <v>338</v>
      </c>
      <c r="C15" s="8" t="s">
        <v>265</v>
      </c>
      <c r="D15" s="9">
        <v>72100</v>
      </c>
      <c r="E15" s="10">
        <v>10</v>
      </c>
      <c r="F15" s="25">
        <f>D15*E15</f>
        <v>721000</v>
      </c>
      <c r="G15" s="209" t="s">
        <v>665</v>
      </c>
      <c r="H15" s="210"/>
    </row>
    <row r="16" spans="1:8" ht="13.5" customHeight="1" x14ac:dyDescent="0.15">
      <c r="A16" s="37"/>
      <c r="B16" s="34" t="s">
        <v>267</v>
      </c>
      <c r="C16" s="8" t="s">
        <v>268</v>
      </c>
      <c r="D16" s="9">
        <v>26390</v>
      </c>
      <c r="E16" s="10">
        <v>5</v>
      </c>
      <c r="F16" s="25">
        <f>E16*D16</f>
        <v>131950</v>
      </c>
      <c r="G16" s="209"/>
      <c r="H16" s="210"/>
    </row>
    <row r="17" spans="1:8" ht="13.5" customHeight="1" x14ac:dyDescent="0.15">
      <c r="A17" s="37"/>
      <c r="B17" s="34" t="s">
        <v>269</v>
      </c>
      <c r="C17" s="8" t="s">
        <v>339</v>
      </c>
      <c r="D17" s="9">
        <v>34580</v>
      </c>
      <c r="E17" s="10">
        <v>5</v>
      </c>
      <c r="F17" s="25">
        <f>D17*E17</f>
        <v>172900</v>
      </c>
      <c r="G17" s="209"/>
      <c r="H17" s="210"/>
    </row>
    <row r="18" spans="1:8" ht="13.5" customHeight="1" x14ac:dyDescent="0.15">
      <c r="A18" s="37"/>
      <c r="B18" s="34" t="s">
        <v>271</v>
      </c>
      <c r="C18" s="8">
        <v>7134</v>
      </c>
      <c r="D18" s="9">
        <v>20000</v>
      </c>
      <c r="E18" s="10">
        <v>3</v>
      </c>
      <c r="F18" s="25">
        <f>D18*E18</f>
        <v>60000</v>
      </c>
      <c r="G18" s="209"/>
      <c r="H18" s="210"/>
    </row>
    <row r="19" spans="1:8" ht="13.5" customHeight="1" x14ac:dyDescent="0.15">
      <c r="A19" s="37"/>
      <c r="B19" s="34" t="s">
        <v>272</v>
      </c>
      <c r="C19" s="8" t="s">
        <v>228</v>
      </c>
      <c r="D19" s="9">
        <v>100000</v>
      </c>
      <c r="E19" s="10">
        <v>1</v>
      </c>
      <c r="F19" s="25">
        <f>D19*E19</f>
        <v>100000</v>
      </c>
      <c r="G19" s="217"/>
      <c r="H19" s="218"/>
    </row>
    <row r="20" spans="1:8" ht="13.5" customHeight="1" x14ac:dyDescent="0.15">
      <c r="A20" s="51" t="s">
        <v>273</v>
      </c>
      <c r="B20" s="35"/>
      <c r="C20" s="52"/>
      <c r="D20" s="53"/>
      <c r="E20" s="54"/>
      <c r="F20" s="55">
        <f>SUM(F21:F24)</f>
        <v>0</v>
      </c>
      <c r="G20" s="215"/>
      <c r="H20" s="216"/>
    </row>
    <row r="21" spans="1:8" ht="13.5" customHeight="1" x14ac:dyDescent="0.15">
      <c r="A21" s="37"/>
      <c r="B21" s="34" t="s">
        <v>340</v>
      </c>
      <c r="C21" s="8" t="s">
        <v>275</v>
      </c>
      <c r="D21" s="9">
        <v>5500</v>
      </c>
      <c r="E21" s="10"/>
      <c r="F21" s="25">
        <f>D21*E21</f>
        <v>0</v>
      </c>
      <c r="G21" s="207"/>
      <c r="H21" s="208"/>
    </row>
    <row r="22" spans="1:8" ht="13.5" customHeight="1" x14ac:dyDescent="0.15">
      <c r="A22" s="37"/>
      <c r="B22" s="34" t="s">
        <v>341</v>
      </c>
      <c r="C22" s="8" t="s">
        <v>275</v>
      </c>
      <c r="D22" s="9">
        <v>19000</v>
      </c>
      <c r="E22" s="10"/>
      <c r="F22" s="25">
        <f>D22*E22</f>
        <v>0</v>
      </c>
      <c r="G22" s="209"/>
      <c r="H22" s="210"/>
    </row>
    <row r="23" spans="1:8" ht="13.5" customHeight="1" x14ac:dyDescent="0.15">
      <c r="A23" s="37"/>
      <c r="B23" s="34" t="s">
        <v>342</v>
      </c>
      <c r="C23" s="8" t="s">
        <v>275</v>
      </c>
      <c r="D23" s="9">
        <v>38000</v>
      </c>
      <c r="E23" s="10"/>
      <c r="F23" s="25">
        <f>D23*E23</f>
        <v>0</v>
      </c>
      <c r="G23" s="209"/>
      <c r="H23" s="210"/>
    </row>
    <row r="24" spans="1:8" ht="13.5" customHeight="1" x14ac:dyDescent="0.15">
      <c r="A24" s="37"/>
      <c r="B24" s="34" t="s">
        <v>343</v>
      </c>
      <c r="C24" s="8" t="s">
        <v>275</v>
      </c>
      <c r="D24" s="9"/>
      <c r="E24" s="10"/>
      <c r="F24" s="25">
        <f>D24*E24</f>
        <v>0</v>
      </c>
      <c r="G24" s="217"/>
      <c r="H24" s="218"/>
    </row>
    <row r="25" spans="1:8" ht="13.5" customHeight="1" x14ac:dyDescent="0.15">
      <c r="A25" s="51" t="s">
        <v>280</v>
      </c>
      <c r="B25" s="35"/>
      <c r="C25" s="52"/>
      <c r="D25" s="53"/>
      <c r="E25" s="54"/>
      <c r="F25" s="55">
        <f>SUM(F26:F29)</f>
        <v>15251500</v>
      </c>
      <c r="G25" s="215" t="s">
        <v>344</v>
      </c>
      <c r="H25" s="216"/>
    </row>
    <row r="26" spans="1:8" ht="13.5" customHeight="1" x14ac:dyDescent="0.15">
      <c r="A26" s="37"/>
      <c r="B26" s="34" t="s">
        <v>345</v>
      </c>
      <c r="C26" s="8" t="s">
        <v>275</v>
      </c>
      <c r="D26" s="9">
        <v>28500</v>
      </c>
      <c r="E26" s="10">
        <v>26</v>
      </c>
      <c r="F26" s="25">
        <f>D26*E26</f>
        <v>741000</v>
      </c>
      <c r="G26" s="207" t="s">
        <v>663</v>
      </c>
      <c r="H26" s="208"/>
    </row>
    <row r="27" spans="1:8" ht="13.5" customHeight="1" x14ac:dyDescent="0.15">
      <c r="A27" s="37"/>
      <c r="B27" s="34" t="s">
        <v>283</v>
      </c>
      <c r="C27" s="8" t="s">
        <v>275</v>
      </c>
      <c r="D27" s="9">
        <v>42750</v>
      </c>
      <c r="E27" s="10">
        <v>52</v>
      </c>
      <c r="F27" s="25">
        <f>D27*E27</f>
        <v>2223000</v>
      </c>
      <c r="G27" s="209" t="s">
        <v>660</v>
      </c>
      <c r="H27" s="210"/>
    </row>
    <row r="28" spans="1:8" ht="13.5" customHeight="1" x14ac:dyDescent="0.15">
      <c r="A28" s="37"/>
      <c r="B28" s="34" t="s">
        <v>346</v>
      </c>
      <c r="C28" s="8" t="s">
        <v>275</v>
      </c>
      <c r="D28" s="9">
        <v>99750</v>
      </c>
      <c r="E28" s="10">
        <v>50</v>
      </c>
      <c r="F28" s="25">
        <f>D28*E28</f>
        <v>4987500</v>
      </c>
      <c r="G28" s="209"/>
      <c r="H28" s="210"/>
    </row>
    <row r="29" spans="1:8" ht="13.5" customHeight="1" x14ac:dyDescent="0.15">
      <c r="A29" s="37"/>
      <c r="B29" s="34" t="s">
        <v>286</v>
      </c>
      <c r="C29" s="8" t="s">
        <v>275</v>
      </c>
      <c r="D29" s="9">
        <v>3650000</v>
      </c>
      <c r="E29" s="10">
        <v>2</v>
      </c>
      <c r="F29" s="25">
        <f>D29*E29</f>
        <v>7300000</v>
      </c>
      <c r="G29" s="138" t="s">
        <v>661</v>
      </c>
      <c r="H29" s="135"/>
    </row>
    <row r="30" spans="1:8" ht="13.5" customHeight="1" x14ac:dyDescent="0.15">
      <c r="A30" s="51" t="s">
        <v>347</v>
      </c>
      <c r="B30" s="35"/>
      <c r="C30" s="52"/>
      <c r="D30" s="53"/>
      <c r="E30" s="54"/>
      <c r="F30" s="55">
        <f>SUM(F31:F33)</f>
        <v>1100000</v>
      </c>
      <c r="G30" s="215"/>
      <c r="H30" s="216"/>
    </row>
    <row r="31" spans="1:8" ht="13.5" customHeight="1" x14ac:dyDescent="0.15">
      <c r="A31" s="36"/>
      <c r="B31" s="40" t="s">
        <v>289</v>
      </c>
      <c r="C31" s="5" t="s">
        <v>228</v>
      </c>
      <c r="D31" s="6">
        <v>100000</v>
      </c>
      <c r="E31" s="7">
        <v>1</v>
      </c>
      <c r="F31" s="24">
        <f>E31*D31</f>
        <v>100000</v>
      </c>
      <c r="G31" s="207"/>
      <c r="H31" s="208"/>
    </row>
    <row r="32" spans="1:8" ht="13.5" customHeight="1" x14ac:dyDescent="0.15">
      <c r="A32" s="37"/>
      <c r="B32" s="34" t="s">
        <v>290</v>
      </c>
      <c r="C32" s="11">
        <v>1311</v>
      </c>
      <c r="D32" s="9">
        <v>40000</v>
      </c>
      <c r="E32" s="10">
        <v>25</v>
      </c>
      <c r="F32" s="25">
        <f>D32*E32</f>
        <v>1000000</v>
      </c>
      <c r="G32" s="209" t="s">
        <v>266</v>
      </c>
      <c r="H32" s="210"/>
    </row>
    <row r="33" spans="1:8" ht="13.5" customHeight="1" x14ac:dyDescent="0.15">
      <c r="A33" s="37"/>
      <c r="B33" s="34" t="s">
        <v>291</v>
      </c>
      <c r="C33" s="8" t="s">
        <v>228</v>
      </c>
      <c r="D33" s="9">
        <v>100000</v>
      </c>
      <c r="E33" s="10">
        <v>0</v>
      </c>
      <c r="F33" s="25">
        <f>D33*E33</f>
        <v>0</v>
      </c>
      <c r="G33" s="217"/>
      <c r="H33" s="218"/>
    </row>
    <row r="34" spans="1:8" ht="13.5" customHeight="1" x14ac:dyDescent="0.15">
      <c r="A34" s="51" t="s">
        <v>292</v>
      </c>
      <c r="B34" s="35"/>
      <c r="C34" s="52"/>
      <c r="D34" s="53"/>
      <c r="E34" s="54"/>
      <c r="F34" s="55">
        <f>SUM(F35:F39)</f>
        <v>198000</v>
      </c>
      <c r="G34" s="215"/>
      <c r="H34" s="216"/>
    </row>
    <row r="35" spans="1:8" ht="13.5" customHeight="1" x14ac:dyDescent="0.15">
      <c r="A35" s="36"/>
      <c r="B35" s="40" t="s">
        <v>348</v>
      </c>
      <c r="C35" s="5" t="s">
        <v>228</v>
      </c>
      <c r="D35" s="6">
        <v>35000</v>
      </c>
      <c r="E35" s="30">
        <v>1</v>
      </c>
      <c r="F35" s="24">
        <f>D35*E35</f>
        <v>35000</v>
      </c>
      <c r="G35" s="207"/>
      <c r="H35" s="208"/>
    </row>
    <row r="36" spans="1:8" ht="13.5" customHeight="1" x14ac:dyDescent="0.15">
      <c r="A36" s="37"/>
      <c r="B36" s="34" t="s">
        <v>295</v>
      </c>
      <c r="C36" s="8" t="s">
        <v>228</v>
      </c>
      <c r="D36" s="9">
        <v>23000</v>
      </c>
      <c r="E36" s="31">
        <v>1</v>
      </c>
      <c r="F36" s="25">
        <f>D36*E36</f>
        <v>23000</v>
      </c>
      <c r="G36" s="209"/>
      <c r="H36" s="210"/>
    </row>
    <row r="37" spans="1:8" ht="13.5" customHeight="1" x14ac:dyDescent="0.15">
      <c r="A37" s="37"/>
      <c r="B37" s="34" t="s">
        <v>297</v>
      </c>
      <c r="C37" s="8" t="s">
        <v>228</v>
      </c>
      <c r="D37" s="9">
        <v>35000</v>
      </c>
      <c r="E37" s="31">
        <v>1</v>
      </c>
      <c r="F37" s="25">
        <f>D37*E37</f>
        <v>35000</v>
      </c>
      <c r="G37" s="209" t="s">
        <v>298</v>
      </c>
      <c r="H37" s="210"/>
    </row>
    <row r="38" spans="1:8" ht="13.5" customHeight="1" x14ac:dyDescent="0.15">
      <c r="A38" s="37"/>
      <c r="B38" s="34" t="s">
        <v>51</v>
      </c>
      <c r="C38" s="8" t="s">
        <v>228</v>
      </c>
      <c r="D38" s="9">
        <v>14000</v>
      </c>
      <c r="E38" s="31">
        <v>7.5</v>
      </c>
      <c r="F38" s="25">
        <f>D38*E38</f>
        <v>105000</v>
      </c>
      <c r="G38" s="209">
        <v>30</v>
      </c>
      <c r="H38" s="210"/>
    </row>
    <row r="39" spans="1:8" ht="13.5" customHeight="1" x14ac:dyDescent="0.15">
      <c r="A39" s="37"/>
      <c r="B39" s="34" t="s">
        <v>52</v>
      </c>
      <c r="C39" s="8" t="s">
        <v>228</v>
      </c>
      <c r="D39" s="9">
        <v>7000</v>
      </c>
      <c r="E39" s="31">
        <v>0</v>
      </c>
      <c r="F39" s="25">
        <f>D39*E39</f>
        <v>0</v>
      </c>
      <c r="G39" s="217" t="s">
        <v>266</v>
      </c>
      <c r="H39" s="218"/>
    </row>
    <row r="40" spans="1:8" ht="13.5" customHeight="1" x14ac:dyDescent="0.15">
      <c r="A40" s="51" t="s">
        <v>349</v>
      </c>
      <c r="B40" s="35"/>
      <c r="C40" s="52"/>
      <c r="D40" s="53"/>
      <c r="E40" s="54"/>
      <c r="F40" s="55">
        <f>SUM(F41:F48)</f>
        <v>1800000</v>
      </c>
      <c r="G40" s="215"/>
      <c r="H40" s="216"/>
    </row>
    <row r="41" spans="1:8" ht="13.5" customHeight="1" x14ac:dyDescent="0.15">
      <c r="A41" s="36"/>
      <c r="B41" s="40" t="s">
        <v>350</v>
      </c>
      <c r="C41" s="8" t="s">
        <v>228</v>
      </c>
      <c r="D41" s="6">
        <v>100000</v>
      </c>
      <c r="E41" s="7">
        <v>6</v>
      </c>
      <c r="F41" s="24">
        <f t="shared" ref="F41:F48" si="0">D41*E41</f>
        <v>600000</v>
      </c>
      <c r="G41" s="207"/>
      <c r="H41" s="208"/>
    </row>
    <row r="42" spans="1:8" ht="13.5" customHeight="1" x14ac:dyDescent="0.15">
      <c r="A42" s="37"/>
      <c r="B42" s="34" t="s">
        <v>351</v>
      </c>
      <c r="C42" s="8" t="s">
        <v>228</v>
      </c>
      <c r="D42" s="9">
        <v>100000</v>
      </c>
      <c r="E42" s="10">
        <v>8</v>
      </c>
      <c r="F42" s="25">
        <f t="shared" si="0"/>
        <v>800000</v>
      </c>
      <c r="G42" s="209"/>
      <c r="H42" s="210"/>
    </row>
    <row r="43" spans="1:8" ht="13.5" customHeight="1" x14ac:dyDescent="0.15">
      <c r="A43" s="37"/>
      <c r="B43" s="34" t="s">
        <v>352</v>
      </c>
      <c r="C43" s="8" t="s">
        <v>228</v>
      </c>
      <c r="D43" s="9">
        <v>40000</v>
      </c>
      <c r="E43" s="10">
        <v>10</v>
      </c>
      <c r="F43" s="25">
        <f t="shared" si="0"/>
        <v>400000</v>
      </c>
      <c r="G43" s="209"/>
      <c r="H43" s="210"/>
    </row>
    <row r="44" spans="1:8" ht="13.5" customHeight="1" x14ac:dyDescent="0.15">
      <c r="A44" s="37"/>
      <c r="B44" s="34" t="s">
        <v>353</v>
      </c>
      <c r="C44" s="8" t="s">
        <v>228</v>
      </c>
      <c r="D44" s="9">
        <v>120000</v>
      </c>
      <c r="E44" s="10">
        <v>0</v>
      </c>
      <c r="F44" s="25">
        <f t="shared" si="0"/>
        <v>0</v>
      </c>
      <c r="G44" s="209"/>
      <c r="H44" s="210"/>
    </row>
    <row r="45" spans="1:8" ht="13.5" customHeight="1" x14ac:dyDescent="0.15">
      <c r="A45" s="37"/>
      <c r="B45" s="34" t="s">
        <v>354</v>
      </c>
      <c r="C45" s="8" t="s">
        <v>228</v>
      </c>
      <c r="D45" s="9">
        <v>150000</v>
      </c>
      <c r="E45" s="10">
        <v>0</v>
      </c>
      <c r="F45" s="25">
        <f t="shared" si="0"/>
        <v>0</v>
      </c>
      <c r="G45" s="209" t="s">
        <v>266</v>
      </c>
      <c r="H45" s="210"/>
    </row>
    <row r="46" spans="1:8" ht="13.5" customHeight="1" x14ac:dyDescent="0.15">
      <c r="A46" s="37"/>
      <c r="B46" s="34" t="s">
        <v>355</v>
      </c>
      <c r="C46" s="8" t="s">
        <v>228</v>
      </c>
      <c r="D46" s="9">
        <v>50000</v>
      </c>
      <c r="E46" s="10">
        <v>0</v>
      </c>
      <c r="F46" s="25">
        <f t="shared" si="0"/>
        <v>0</v>
      </c>
      <c r="G46" s="209"/>
      <c r="H46" s="210"/>
    </row>
    <row r="47" spans="1:8" ht="13.5" customHeight="1" x14ac:dyDescent="0.15">
      <c r="A47" s="37"/>
      <c r="B47" s="34" t="s">
        <v>311</v>
      </c>
      <c r="C47" s="8" t="s">
        <v>356</v>
      </c>
      <c r="D47" s="9">
        <v>300000</v>
      </c>
      <c r="E47" s="10">
        <v>0</v>
      </c>
      <c r="F47" s="25">
        <f t="shared" si="0"/>
        <v>0</v>
      </c>
      <c r="G47" s="209" t="s">
        <v>266</v>
      </c>
      <c r="H47" s="210"/>
    </row>
    <row r="48" spans="1:8" ht="13.5" customHeight="1" x14ac:dyDescent="0.15">
      <c r="A48" s="37"/>
      <c r="B48" s="34" t="s">
        <v>357</v>
      </c>
      <c r="C48" s="8" t="s">
        <v>356</v>
      </c>
      <c r="D48" s="9">
        <v>105000</v>
      </c>
      <c r="E48" s="10"/>
      <c r="F48" s="25">
        <f t="shared" si="0"/>
        <v>0</v>
      </c>
      <c r="G48" s="217"/>
      <c r="H48" s="218"/>
    </row>
    <row r="49" spans="1:8" ht="13.5" customHeight="1" x14ac:dyDescent="0.15">
      <c r="A49" s="57" t="s">
        <v>358</v>
      </c>
      <c r="B49" s="58"/>
      <c r="C49" s="52"/>
      <c r="D49" s="53"/>
      <c r="E49" s="54"/>
      <c r="F49" s="55">
        <f>SUM(F50:F52)</f>
        <v>1950000</v>
      </c>
      <c r="G49" s="215"/>
      <c r="H49" s="216"/>
    </row>
    <row r="50" spans="1:8" ht="13.5" customHeight="1" x14ac:dyDescent="0.15">
      <c r="A50" s="37"/>
      <c r="B50" s="34" t="s">
        <v>315</v>
      </c>
      <c r="C50" s="8" t="s">
        <v>228</v>
      </c>
      <c r="D50" s="9">
        <v>95000</v>
      </c>
      <c r="E50" s="10">
        <v>10</v>
      </c>
      <c r="F50" s="25">
        <f>D50*E50</f>
        <v>950000</v>
      </c>
      <c r="G50" s="207" t="s">
        <v>328</v>
      </c>
      <c r="H50" s="208"/>
    </row>
    <row r="51" spans="1:8" ht="13.5" customHeight="1" x14ac:dyDescent="0.15">
      <c r="A51" s="37"/>
      <c r="B51" s="34" t="s">
        <v>667</v>
      </c>
      <c r="C51" s="8" t="s">
        <v>467</v>
      </c>
      <c r="D51" s="9">
        <v>1000000</v>
      </c>
      <c r="E51" s="10">
        <v>1</v>
      </c>
      <c r="F51" s="25">
        <f>D51*E51</f>
        <v>1000000</v>
      </c>
      <c r="G51" s="37" t="s">
        <v>668</v>
      </c>
      <c r="H51" s="34"/>
    </row>
    <row r="52" spans="1:8" ht="13.5" customHeight="1" x14ac:dyDescent="0.15">
      <c r="A52" s="39"/>
      <c r="B52" s="46" t="s">
        <v>316</v>
      </c>
      <c r="C52" s="8" t="s">
        <v>359</v>
      </c>
      <c r="D52" s="9"/>
      <c r="E52" s="10"/>
      <c r="F52" s="25">
        <f>D52*E52</f>
        <v>0</v>
      </c>
      <c r="G52" s="217"/>
      <c r="H52" s="218"/>
    </row>
    <row r="53" spans="1:8" ht="13.5" customHeight="1" x14ac:dyDescent="0.15">
      <c r="A53" s="42"/>
      <c r="B53" s="44" t="s">
        <v>360</v>
      </c>
      <c r="C53" s="12"/>
      <c r="D53" s="13"/>
      <c r="E53" s="14"/>
      <c r="F53" s="26">
        <f>F8+F11+F20+F25+F30+F34+F40+F49</f>
        <v>30329250</v>
      </c>
      <c r="G53" s="231"/>
      <c r="H53" s="232"/>
    </row>
    <row r="54" spans="1:8" ht="13.5" customHeight="1" x14ac:dyDescent="0.15">
      <c r="A54" s="38"/>
      <c r="B54" s="41" t="s">
        <v>56</v>
      </c>
      <c r="C54" s="15"/>
      <c r="D54" s="16"/>
      <c r="E54" s="17"/>
      <c r="F54" s="27">
        <f>ROUND(F53*0.05,0)</f>
        <v>1516463</v>
      </c>
      <c r="G54" s="223" t="s">
        <v>361</v>
      </c>
      <c r="H54" s="224"/>
    </row>
    <row r="55" spans="1:8" ht="13.5" customHeight="1" x14ac:dyDescent="0.15">
      <c r="A55" s="32"/>
      <c r="B55" s="33" t="s">
        <v>55</v>
      </c>
      <c r="C55" s="18"/>
      <c r="D55" s="19"/>
      <c r="E55" s="20"/>
      <c r="F55" s="28">
        <f>ROUND((F53+F54-F34-F52)*0.1,0)</f>
        <v>3164771</v>
      </c>
      <c r="G55" s="219" t="s">
        <v>362</v>
      </c>
      <c r="H55" s="220"/>
    </row>
    <row r="56" spans="1:8" ht="18" customHeight="1" x14ac:dyDescent="0.15">
      <c r="A56" s="43"/>
      <c r="B56" s="47" t="s">
        <v>59</v>
      </c>
      <c r="C56" s="21"/>
      <c r="D56" s="22"/>
      <c r="E56" s="23"/>
      <c r="F56" s="29">
        <f>SUM(F53:F55)</f>
        <v>35010484</v>
      </c>
      <c r="G56" s="235"/>
      <c r="H56" s="236"/>
    </row>
  </sheetData>
  <mergeCells count="48">
    <mergeCell ref="G30:H30"/>
    <mergeCell ref="G19:H19"/>
    <mergeCell ref="G20:H20"/>
    <mergeCell ref="G21:H21"/>
    <mergeCell ref="G22:H22"/>
    <mergeCell ref="G28:H28"/>
    <mergeCell ref="G25:H25"/>
    <mergeCell ref="G26:H26"/>
    <mergeCell ref="G7:H7"/>
    <mergeCell ref="G8:H8"/>
    <mergeCell ref="G10:H10"/>
    <mergeCell ref="G11:H11"/>
    <mergeCell ref="G9:H9"/>
    <mergeCell ref="G12:H12"/>
    <mergeCell ref="G13:H13"/>
    <mergeCell ref="G27:H27"/>
    <mergeCell ref="G14:H14"/>
    <mergeCell ref="G15:H15"/>
    <mergeCell ref="G16:H16"/>
    <mergeCell ref="G17:H17"/>
    <mergeCell ref="G18:H18"/>
    <mergeCell ref="G23:H23"/>
    <mergeCell ref="G24:H24"/>
    <mergeCell ref="G31:H31"/>
    <mergeCell ref="G47:H47"/>
    <mergeCell ref="G48:H48"/>
    <mergeCell ref="G52:H52"/>
    <mergeCell ref="G53:H53"/>
    <mergeCell ref="G32:H32"/>
    <mergeCell ref="G33:H33"/>
    <mergeCell ref="G42:H42"/>
    <mergeCell ref="G34:H34"/>
    <mergeCell ref="G35:H35"/>
    <mergeCell ref="G36:H36"/>
    <mergeCell ref="G43:H43"/>
    <mergeCell ref="G38:H38"/>
    <mergeCell ref="G39:H39"/>
    <mergeCell ref="G40:H40"/>
    <mergeCell ref="G41:H41"/>
    <mergeCell ref="G56:H56"/>
    <mergeCell ref="G50:H50"/>
    <mergeCell ref="G49:H49"/>
    <mergeCell ref="G37:H37"/>
    <mergeCell ref="G46:H46"/>
    <mergeCell ref="G55:H55"/>
    <mergeCell ref="G45:H45"/>
    <mergeCell ref="G54:H54"/>
    <mergeCell ref="G44:H44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showGridLines="0" workbookViewId="0">
      <selection activeCell="B1" sqref="B1"/>
    </sheetView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54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248</v>
      </c>
      <c r="C3" s="1" t="s">
        <v>671</v>
      </c>
      <c r="E3" s="67"/>
      <c r="F3" s="4"/>
      <c r="G3" s="122" t="s">
        <v>59</v>
      </c>
      <c r="H3" s="123">
        <f>F57</f>
        <v>28011635</v>
      </c>
    </row>
    <row r="4" spans="1:8" ht="15" customHeight="1" x14ac:dyDescent="0.15">
      <c r="A4" s="4"/>
      <c r="B4" s="4" t="s">
        <v>246</v>
      </c>
      <c r="C4" s="1" t="s">
        <v>672</v>
      </c>
      <c r="E4" s="67"/>
      <c r="F4" s="4"/>
      <c r="G4" s="122" t="s">
        <v>331</v>
      </c>
      <c r="H4" s="123">
        <v>100000</v>
      </c>
    </row>
    <row r="5" spans="1:8" ht="15" customHeight="1" x14ac:dyDescent="0.15">
      <c r="A5" s="4"/>
      <c r="B5" s="4" t="s">
        <v>247</v>
      </c>
      <c r="C5" s="1" t="s">
        <v>673</v>
      </c>
      <c r="E5" s="68"/>
      <c r="F5" s="68"/>
      <c r="G5" s="124" t="s">
        <v>332</v>
      </c>
      <c r="H5" s="123">
        <f>H4+H3</f>
        <v>28111635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333</v>
      </c>
      <c r="C7" s="49" t="s">
        <v>253</v>
      </c>
      <c r="D7" s="49" t="s">
        <v>334</v>
      </c>
      <c r="E7" s="50" t="s">
        <v>335</v>
      </c>
      <c r="F7" s="49" t="s">
        <v>336</v>
      </c>
      <c r="G7" s="211" t="s">
        <v>53</v>
      </c>
      <c r="H7" s="212"/>
    </row>
    <row r="8" spans="1:8" ht="13.5" customHeight="1" x14ac:dyDescent="0.15">
      <c r="A8" s="51" t="s">
        <v>257</v>
      </c>
      <c r="B8" s="35"/>
      <c r="C8" s="52"/>
      <c r="D8" s="53"/>
      <c r="E8" s="54"/>
      <c r="F8" s="55">
        <f>SUM(F9:F10)</f>
        <v>5200000</v>
      </c>
      <c r="G8" s="233"/>
      <c r="H8" s="234"/>
    </row>
    <row r="9" spans="1:8" ht="13.5" customHeight="1" x14ac:dyDescent="0.15">
      <c r="A9" s="36"/>
      <c r="B9" s="40" t="s">
        <v>337</v>
      </c>
      <c r="C9" s="5" t="s">
        <v>259</v>
      </c>
      <c r="D9" s="6">
        <v>160000</v>
      </c>
      <c r="E9" s="7">
        <v>25</v>
      </c>
      <c r="F9" s="24">
        <f>D9*E9</f>
        <v>4000000</v>
      </c>
      <c r="G9" s="207" t="s">
        <v>677</v>
      </c>
      <c r="H9" s="208"/>
    </row>
    <row r="10" spans="1:8" ht="13.5" customHeight="1" x14ac:dyDescent="0.15">
      <c r="A10" s="37"/>
      <c r="B10" s="34" t="s">
        <v>337</v>
      </c>
      <c r="C10" s="8" t="s">
        <v>669</v>
      </c>
      <c r="D10" s="9">
        <v>80000</v>
      </c>
      <c r="E10" s="10">
        <v>15</v>
      </c>
      <c r="F10" s="25">
        <f>D10*E10</f>
        <v>1200000</v>
      </c>
      <c r="G10" s="217" t="s">
        <v>678</v>
      </c>
      <c r="H10" s="218"/>
    </row>
    <row r="11" spans="1:8" ht="13.5" customHeight="1" x14ac:dyDescent="0.15">
      <c r="A11" s="56" t="s">
        <v>260</v>
      </c>
      <c r="B11" s="56"/>
      <c r="C11" s="52"/>
      <c r="D11" s="53"/>
      <c r="E11" s="54"/>
      <c r="F11" s="55">
        <f>SUM(F12:F19)</f>
        <v>4505580</v>
      </c>
      <c r="G11" s="215"/>
      <c r="H11" s="216"/>
    </row>
    <row r="12" spans="1:8" ht="13.5" customHeight="1" x14ac:dyDescent="0.15">
      <c r="A12" s="37"/>
      <c r="B12" s="40" t="s">
        <v>44</v>
      </c>
      <c r="C12" s="5" t="s">
        <v>261</v>
      </c>
      <c r="D12" s="6">
        <v>2500000</v>
      </c>
      <c r="E12" s="7">
        <v>1</v>
      </c>
      <c r="F12" s="24">
        <f>D12*E12</f>
        <v>2500000</v>
      </c>
      <c r="G12" s="207" t="s">
        <v>679</v>
      </c>
      <c r="H12" s="208"/>
    </row>
    <row r="13" spans="1:8" ht="13.5" customHeight="1" x14ac:dyDescent="0.15">
      <c r="A13" s="37"/>
      <c r="B13" s="34" t="s">
        <v>45</v>
      </c>
      <c r="C13" s="8">
        <v>1332</v>
      </c>
      <c r="D13" s="9">
        <v>34390</v>
      </c>
      <c r="E13" s="10">
        <v>7</v>
      </c>
      <c r="F13" s="25">
        <f>E13*D13</f>
        <v>240730</v>
      </c>
      <c r="G13" s="209" t="s">
        <v>464</v>
      </c>
      <c r="H13" s="210"/>
    </row>
    <row r="14" spans="1:8" ht="13.5" customHeight="1" x14ac:dyDescent="0.15">
      <c r="A14" s="37"/>
      <c r="B14" s="34" t="s">
        <v>263</v>
      </c>
      <c r="C14" s="8" t="s">
        <v>46</v>
      </c>
      <c r="D14" s="9">
        <v>800000</v>
      </c>
      <c r="E14" s="10">
        <v>1</v>
      </c>
      <c r="F14" s="25">
        <f>D14*E14</f>
        <v>800000</v>
      </c>
      <c r="G14" s="209" t="s">
        <v>680</v>
      </c>
      <c r="H14" s="210"/>
    </row>
    <row r="15" spans="1:8" ht="13.5" customHeight="1" x14ac:dyDescent="0.15">
      <c r="A15" s="37"/>
      <c r="B15" s="34" t="s">
        <v>338</v>
      </c>
      <c r="C15" s="8" t="s">
        <v>682</v>
      </c>
      <c r="D15" s="9">
        <v>500000</v>
      </c>
      <c r="E15" s="10">
        <v>1</v>
      </c>
      <c r="F15" s="25">
        <f>D15*E15</f>
        <v>500000</v>
      </c>
      <c r="G15" s="209" t="s">
        <v>681</v>
      </c>
      <c r="H15" s="210"/>
    </row>
    <row r="16" spans="1:8" ht="13.5" customHeight="1" x14ac:dyDescent="0.15">
      <c r="A16" s="37"/>
      <c r="B16" s="34" t="s">
        <v>267</v>
      </c>
      <c r="C16" s="8" t="s">
        <v>268</v>
      </c>
      <c r="D16" s="9">
        <v>26390</v>
      </c>
      <c r="E16" s="10">
        <v>5</v>
      </c>
      <c r="F16" s="25">
        <f>E16*D16</f>
        <v>131950</v>
      </c>
      <c r="G16" s="209"/>
      <c r="H16" s="210"/>
    </row>
    <row r="17" spans="1:8" ht="13.5" customHeight="1" x14ac:dyDescent="0.15">
      <c r="A17" s="37"/>
      <c r="B17" s="34" t="s">
        <v>269</v>
      </c>
      <c r="C17" s="8" t="s">
        <v>339</v>
      </c>
      <c r="D17" s="9">
        <v>34580</v>
      </c>
      <c r="E17" s="10">
        <v>5</v>
      </c>
      <c r="F17" s="25">
        <f>D17*E17</f>
        <v>172900</v>
      </c>
      <c r="G17" s="209"/>
      <c r="H17" s="210"/>
    </row>
    <row r="18" spans="1:8" ht="13.5" customHeight="1" x14ac:dyDescent="0.15">
      <c r="A18" s="37"/>
      <c r="B18" s="34" t="s">
        <v>271</v>
      </c>
      <c r="C18" s="8">
        <v>7134</v>
      </c>
      <c r="D18" s="9">
        <v>20000</v>
      </c>
      <c r="E18" s="10">
        <v>3</v>
      </c>
      <c r="F18" s="25">
        <f>D18*E18</f>
        <v>60000</v>
      </c>
      <c r="G18" s="209"/>
      <c r="H18" s="210"/>
    </row>
    <row r="19" spans="1:8" ht="13.5" customHeight="1" x14ac:dyDescent="0.15">
      <c r="A19" s="37"/>
      <c r="B19" s="34" t="s">
        <v>272</v>
      </c>
      <c r="C19" s="8" t="s">
        <v>228</v>
      </c>
      <c r="D19" s="9">
        <v>100000</v>
      </c>
      <c r="E19" s="10">
        <v>1</v>
      </c>
      <c r="F19" s="25">
        <f>D19*E19</f>
        <v>100000</v>
      </c>
      <c r="G19" s="217"/>
      <c r="H19" s="218"/>
    </row>
    <row r="20" spans="1:8" ht="13.5" customHeight="1" x14ac:dyDescent="0.15">
      <c r="A20" s="51" t="s">
        <v>273</v>
      </c>
      <c r="B20" s="35"/>
      <c r="C20" s="52"/>
      <c r="D20" s="53"/>
      <c r="E20" s="54"/>
      <c r="F20" s="55">
        <f>SUM(F21:F24)</f>
        <v>0</v>
      </c>
      <c r="G20" s="215"/>
      <c r="H20" s="216"/>
    </row>
    <row r="21" spans="1:8" ht="13.5" customHeight="1" x14ac:dyDescent="0.15">
      <c r="A21" s="37"/>
      <c r="B21" s="34" t="s">
        <v>340</v>
      </c>
      <c r="C21" s="8" t="s">
        <v>275</v>
      </c>
      <c r="D21" s="9">
        <v>5500</v>
      </c>
      <c r="E21" s="10"/>
      <c r="F21" s="25">
        <f>D21*E21</f>
        <v>0</v>
      </c>
      <c r="G21" s="207"/>
      <c r="H21" s="208"/>
    </row>
    <row r="22" spans="1:8" ht="13.5" customHeight="1" x14ac:dyDescent="0.15">
      <c r="A22" s="37"/>
      <c r="B22" s="34" t="s">
        <v>341</v>
      </c>
      <c r="C22" s="8" t="s">
        <v>275</v>
      </c>
      <c r="D22" s="9">
        <v>19000</v>
      </c>
      <c r="E22" s="10"/>
      <c r="F22" s="25">
        <f>D22*E22</f>
        <v>0</v>
      </c>
      <c r="G22" s="209"/>
      <c r="H22" s="210"/>
    </row>
    <row r="23" spans="1:8" ht="13.5" customHeight="1" x14ac:dyDescent="0.15">
      <c r="A23" s="37"/>
      <c r="B23" s="34" t="s">
        <v>342</v>
      </c>
      <c r="C23" s="8" t="s">
        <v>275</v>
      </c>
      <c r="D23" s="9">
        <v>38000</v>
      </c>
      <c r="E23" s="10"/>
      <c r="F23" s="25">
        <f>D23*E23</f>
        <v>0</v>
      </c>
      <c r="G23" s="209"/>
      <c r="H23" s="210"/>
    </row>
    <row r="24" spans="1:8" ht="13.5" customHeight="1" x14ac:dyDescent="0.15">
      <c r="A24" s="37"/>
      <c r="B24" s="34" t="s">
        <v>343</v>
      </c>
      <c r="C24" s="8" t="s">
        <v>275</v>
      </c>
      <c r="D24" s="9"/>
      <c r="E24" s="10"/>
      <c r="F24" s="25">
        <f>D24*E24</f>
        <v>0</v>
      </c>
      <c r="G24" s="217"/>
      <c r="H24" s="218"/>
    </row>
    <row r="25" spans="1:8" ht="13.5" customHeight="1" x14ac:dyDescent="0.15">
      <c r="A25" s="51" t="s">
        <v>280</v>
      </c>
      <c r="B25" s="35"/>
      <c r="C25" s="52"/>
      <c r="D25" s="53"/>
      <c r="E25" s="54"/>
      <c r="F25" s="55">
        <f>SUM(F26:F29)</f>
        <v>9370000</v>
      </c>
      <c r="G25" s="215" t="s">
        <v>448</v>
      </c>
      <c r="H25" s="216"/>
    </row>
    <row r="26" spans="1:8" ht="13.5" customHeight="1" x14ac:dyDescent="0.15">
      <c r="A26" s="37"/>
      <c r="B26" s="34" t="s">
        <v>345</v>
      </c>
      <c r="C26" s="8" t="s">
        <v>275</v>
      </c>
      <c r="D26" s="9">
        <v>38000</v>
      </c>
      <c r="E26" s="10">
        <v>12</v>
      </c>
      <c r="F26" s="25">
        <f>D26*E26</f>
        <v>456000</v>
      </c>
      <c r="G26" s="207" t="s">
        <v>674</v>
      </c>
      <c r="H26" s="208"/>
    </row>
    <row r="27" spans="1:8" ht="13.5" customHeight="1" x14ac:dyDescent="0.15">
      <c r="A27" s="37"/>
      <c r="B27" s="34" t="s">
        <v>283</v>
      </c>
      <c r="C27" s="8" t="s">
        <v>275</v>
      </c>
      <c r="D27" s="9">
        <v>52250</v>
      </c>
      <c r="E27" s="10">
        <v>24</v>
      </c>
      <c r="F27" s="25">
        <f>D27*E27</f>
        <v>1254000</v>
      </c>
      <c r="G27" s="209" t="s">
        <v>675</v>
      </c>
      <c r="H27" s="210"/>
    </row>
    <row r="28" spans="1:8" ht="13.5" customHeight="1" x14ac:dyDescent="0.15">
      <c r="A28" s="37"/>
      <c r="B28" s="34" t="s">
        <v>346</v>
      </c>
      <c r="C28" s="8" t="s">
        <v>275</v>
      </c>
      <c r="D28" s="9">
        <v>133000</v>
      </c>
      <c r="E28" s="10">
        <v>20</v>
      </c>
      <c r="F28" s="25">
        <f>D28*E28</f>
        <v>2660000</v>
      </c>
      <c r="G28" s="209"/>
      <c r="H28" s="210"/>
    </row>
    <row r="29" spans="1:8" ht="13.5" customHeight="1" x14ac:dyDescent="0.15">
      <c r="A29" s="37"/>
      <c r="B29" s="34" t="s">
        <v>286</v>
      </c>
      <c r="C29" s="8" t="s">
        <v>275</v>
      </c>
      <c r="D29" s="9">
        <v>2500000</v>
      </c>
      <c r="E29" s="10">
        <v>2</v>
      </c>
      <c r="F29" s="25">
        <f>D29*E29</f>
        <v>5000000</v>
      </c>
      <c r="G29" s="138" t="s">
        <v>676</v>
      </c>
      <c r="H29" s="135"/>
    </row>
    <row r="30" spans="1:8" ht="13.5" customHeight="1" x14ac:dyDescent="0.15">
      <c r="A30" s="51" t="s">
        <v>347</v>
      </c>
      <c r="B30" s="35"/>
      <c r="C30" s="52"/>
      <c r="D30" s="53"/>
      <c r="E30" s="54"/>
      <c r="F30" s="55">
        <f>SUM(F31:F33)</f>
        <v>820000</v>
      </c>
      <c r="G30" s="215"/>
      <c r="H30" s="216"/>
    </row>
    <row r="31" spans="1:8" ht="13.5" customHeight="1" x14ac:dyDescent="0.15">
      <c r="A31" s="36"/>
      <c r="B31" s="40" t="s">
        <v>289</v>
      </c>
      <c r="C31" s="5" t="s">
        <v>228</v>
      </c>
      <c r="D31" s="6">
        <v>100000</v>
      </c>
      <c r="E31" s="7">
        <v>1</v>
      </c>
      <c r="F31" s="24">
        <f>E31*D31</f>
        <v>100000</v>
      </c>
      <c r="G31" s="207"/>
      <c r="H31" s="208"/>
    </row>
    <row r="32" spans="1:8" ht="13.5" customHeight="1" x14ac:dyDescent="0.15">
      <c r="A32" s="37"/>
      <c r="B32" s="34" t="s">
        <v>290</v>
      </c>
      <c r="C32" s="11">
        <v>1311</v>
      </c>
      <c r="D32" s="9">
        <v>40000</v>
      </c>
      <c r="E32" s="10">
        <v>18</v>
      </c>
      <c r="F32" s="25">
        <f>D32*E32</f>
        <v>720000</v>
      </c>
      <c r="G32" s="209" t="s">
        <v>468</v>
      </c>
      <c r="H32" s="210"/>
    </row>
    <row r="33" spans="1:8" ht="13.5" customHeight="1" x14ac:dyDescent="0.15">
      <c r="A33" s="37"/>
      <c r="B33" s="34" t="s">
        <v>291</v>
      </c>
      <c r="C33" s="8" t="s">
        <v>228</v>
      </c>
      <c r="D33" s="9">
        <v>100000</v>
      </c>
      <c r="E33" s="10">
        <v>0</v>
      </c>
      <c r="F33" s="25">
        <f>D33*E33</f>
        <v>0</v>
      </c>
      <c r="G33" s="217"/>
      <c r="H33" s="218"/>
    </row>
    <row r="34" spans="1:8" ht="13.5" customHeight="1" x14ac:dyDescent="0.15">
      <c r="A34" s="51" t="s">
        <v>292</v>
      </c>
      <c r="B34" s="35"/>
      <c r="C34" s="52"/>
      <c r="D34" s="53"/>
      <c r="E34" s="54"/>
      <c r="F34" s="55">
        <f>SUM(F35:F39)</f>
        <v>128000</v>
      </c>
      <c r="G34" s="215"/>
      <c r="H34" s="216"/>
    </row>
    <row r="35" spans="1:8" ht="13.5" customHeight="1" x14ac:dyDescent="0.15">
      <c r="A35" s="36"/>
      <c r="B35" s="40" t="s">
        <v>348</v>
      </c>
      <c r="C35" s="5" t="s">
        <v>228</v>
      </c>
      <c r="D35" s="6">
        <v>35000</v>
      </c>
      <c r="E35" s="30">
        <v>1</v>
      </c>
      <c r="F35" s="24">
        <f>D35*E35</f>
        <v>35000</v>
      </c>
      <c r="G35" s="207"/>
      <c r="H35" s="208"/>
    </row>
    <row r="36" spans="1:8" ht="13.5" customHeight="1" x14ac:dyDescent="0.15">
      <c r="A36" s="37"/>
      <c r="B36" s="34" t="s">
        <v>295</v>
      </c>
      <c r="C36" s="8" t="s">
        <v>228</v>
      </c>
      <c r="D36" s="9">
        <v>23000</v>
      </c>
      <c r="E36" s="31">
        <v>1</v>
      </c>
      <c r="F36" s="25">
        <f>D36*E36</f>
        <v>23000</v>
      </c>
      <c r="G36" s="209"/>
      <c r="H36" s="210"/>
    </row>
    <row r="37" spans="1:8" ht="13.5" customHeight="1" x14ac:dyDescent="0.15">
      <c r="A37" s="37"/>
      <c r="B37" s="34" t="s">
        <v>297</v>
      </c>
      <c r="C37" s="8" t="s">
        <v>228</v>
      </c>
      <c r="D37" s="9">
        <v>35000</v>
      </c>
      <c r="E37" s="31">
        <v>1</v>
      </c>
      <c r="F37" s="25">
        <f>D37*E37</f>
        <v>35000</v>
      </c>
      <c r="G37" s="209" t="s">
        <v>298</v>
      </c>
      <c r="H37" s="210"/>
    </row>
    <row r="38" spans="1:8" ht="13.5" customHeight="1" x14ac:dyDescent="0.15">
      <c r="A38" s="37"/>
      <c r="B38" s="34" t="s">
        <v>51</v>
      </c>
      <c r="C38" s="8" t="s">
        <v>228</v>
      </c>
      <c r="D38" s="9">
        <v>14000</v>
      </c>
      <c r="E38" s="31">
        <v>0</v>
      </c>
      <c r="F38" s="25">
        <f>D38*E38</f>
        <v>0</v>
      </c>
      <c r="G38" s="209">
        <v>0</v>
      </c>
      <c r="H38" s="210"/>
    </row>
    <row r="39" spans="1:8" ht="13.5" customHeight="1" x14ac:dyDescent="0.15">
      <c r="A39" s="37"/>
      <c r="B39" s="34" t="s">
        <v>52</v>
      </c>
      <c r="C39" s="8" t="s">
        <v>228</v>
      </c>
      <c r="D39" s="9">
        <v>7000</v>
      </c>
      <c r="E39" s="31">
        <v>5</v>
      </c>
      <c r="F39" s="25">
        <f>D39*E39</f>
        <v>35000</v>
      </c>
      <c r="G39" s="217">
        <v>20</v>
      </c>
      <c r="H39" s="218"/>
    </row>
    <row r="40" spans="1:8" ht="13.5" customHeight="1" x14ac:dyDescent="0.15">
      <c r="A40" s="51" t="s">
        <v>349</v>
      </c>
      <c r="B40" s="35"/>
      <c r="C40" s="52"/>
      <c r="D40" s="53"/>
      <c r="E40" s="54"/>
      <c r="F40" s="55">
        <f>SUM(F41:F49)</f>
        <v>3480000</v>
      </c>
      <c r="G40" s="215"/>
      <c r="H40" s="216"/>
    </row>
    <row r="41" spans="1:8" ht="13.5" customHeight="1" x14ac:dyDescent="0.15">
      <c r="A41" s="36"/>
      <c r="B41" s="40" t="s">
        <v>350</v>
      </c>
      <c r="C41" s="8" t="s">
        <v>228</v>
      </c>
      <c r="D41" s="6">
        <v>100000</v>
      </c>
      <c r="E41" s="7">
        <v>6</v>
      </c>
      <c r="F41" s="24">
        <f t="shared" ref="F41:F49" si="0">D41*E41</f>
        <v>600000</v>
      </c>
      <c r="G41" s="207"/>
      <c r="H41" s="208"/>
    </row>
    <row r="42" spans="1:8" ht="13.5" customHeight="1" x14ac:dyDescent="0.15">
      <c r="A42" s="37"/>
      <c r="B42" s="34" t="s">
        <v>351</v>
      </c>
      <c r="C42" s="8" t="s">
        <v>228</v>
      </c>
      <c r="D42" s="9">
        <v>100000</v>
      </c>
      <c r="E42" s="10">
        <v>8</v>
      </c>
      <c r="F42" s="25">
        <f t="shared" si="0"/>
        <v>800000</v>
      </c>
      <c r="G42" s="209"/>
      <c r="H42" s="210"/>
    </row>
    <row r="43" spans="1:8" ht="13.5" customHeight="1" x14ac:dyDescent="0.15">
      <c r="A43" s="37"/>
      <c r="B43" s="34" t="s">
        <v>352</v>
      </c>
      <c r="C43" s="8" t="s">
        <v>228</v>
      </c>
      <c r="D43" s="9">
        <v>40000</v>
      </c>
      <c r="E43" s="10">
        <v>7</v>
      </c>
      <c r="F43" s="25">
        <f t="shared" si="0"/>
        <v>280000</v>
      </c>
      <c r="G43" s="209"/>
      <c r="H43" s="210"/>
    </row>
    <row r="44" spans="1:8" ht="13.5" customHeight="1" x14ac:dyDescent="0.15">
      <c r="A44" s="37"/>
      <c r="B44" s="34" t="s">
        <v>353</v>
      </c>
      <c r="C44" s="8" t="s">
        <v>228</v>
      </c>
      <c r="D44" s="9">
        <v>120000</v>
      </c>
      <c r="E44" s="10">
        <v>0</v>
      </c>
      <c r="F44" s="25">
        <f t="shared" si="0"/>
        <v>0</v>
      </c>
      <c r="G44" s="209"/>
      <c r="H44" s="210"/>
    </row>
    <row r="45" spans="1:8" ht="13.5" customHeight="1" x14ac:dyDescent="0.15">
      <c r="A45" s="37"/>
      <c r="B45" s="34" t="s">
        <v>354</v>
      </c>
      <c r="C45" s="8" t="s">
        <v>228</v>
      </c>
      <c r="D45" s="9">
        <v>150000</v>
      </c>
      <c r="E45" s="10">
        <v>0</v>
      </c>
      <c r="F45" s="25">
        <f t="shared" si="0"/>
        <v>0</v>
      </c>
      <c r="G45" s="209" t="s">
        <v>266</v>
      </c>
      <c r="H45" s="210"/>
    </row>
    <row r="46" spans="1:8" ht="13.5" customHeight="1" x14ac:dyDescent="0.15">
      <c r="A46" s="37"/>
      <c r="B46" s="34" t="s">
        <v>683</v>
      </c>
      <c r="C46" s="8" t="s">
        <v>228</v>
      </c>
      <c r="D46" s="9">
        <v>100000</v>
      </c>
      <c r="E46" s="10">
        <v>18</v>
      </c>
      <c r="F46" s="25">
        <f>D46*E46</f>
        <v>1800000</v>
      </c>
      <c r="G46" s="209" t="s">
        <v>468</v>
      </c>
      <c r="H46" s="210"/>
    </row>
    <row r="47" spans="1:8" ht="13.5" customHeight="1" x14ac:dyDescent="0.15">
      <c r="A47" s="37"/>
      <c r="B47" s="34" t="s">
        <v>355</v>
      </c>
      <c r="C47" s="8" t="s">
        <v>228</v>
      </c>
      <c r="D47" s="9">
        <v>50000</v>
      </c>
      <c r="E47" s="10">
        <v>0</v>
      </c>
      <c r="F47" s="25">
        <f t="shared" si="0"/>
        <v>0</v>
      </c>
      <c r="G47" s="209"/>
      <c r="H47" s="210"/>
    </row>
    <row r="48" spans="1:8" ht="13.5" customHeight="1" x14ac:dyDescent="0.15">
      <c r="A48" s="37"/>
      <c r="B48" s="34" t="s">
        <v>311</v>
      </c>
      <c r="C48" s="8" t="s">
        <v>356</v>
      </c>
      <c r="D48" s="9">
        <v>300000</v>
      </c>
      <c r="E48" s="10">
        <v>0</v>
      </c>
      <c r="F48" s="25">
        <f t="shared" si="0"/>
        <v>0</v>
      </c>
      <c r="G48" s="209" t="s">
        <v>266</v>
      </c>
      <c r="H48" s="210"/>
    </row>
    <row r="49" spans="1:8" ht="13.5" customHeight="1" x14ac:dyDescent="0.15">
      <c r="A49" s="37"/>
      <c r="B49" s="34" t="s">
        <v>357</v>
      </c>
      <c r="C49" s="8" t="s">
        <v>356</v>
      </c>
      <c r="D49" s="9">
        <v>105000</v>
      </c>
      <c r="E49" s="10"/>
      <c r="F49" s="25">
        <f t="shared" si="0"/>
        <v>0</v>
      </c>
      <c r="G49" s="217"/>
      <c r="H49" s="218"/>
    </row>
    <row r="50" spans="1:8" ht="13.5" customHeight="1" x14ac:dyDescent="0.15">
      <c r="A50" s="57" t="s">
        <v>358</v>
      </c>
      <c r="B50" s="58"/>
      <c r="C50" s="52"/>
      <c r="D50" s="53"/>
      <c r="E50" s="54"/>
      <c r="F50" s="55">
        <f>SUM(F51:F53)</f>
        <v>760000</v>
      </c>
      <c r="G50" s="215"/>
      <c r="H50" s="216"/>
    </row>
    <row r="51" spans="1:8" ht="13.5" customHeight="1" x14ac:dyDescent="0.15">
      <c r="A51" s="37"/>
      <c r="B51" s="34" t="s">
        <v>315</v>
      </c>
      <c r="C51" s="8" t="s">
        <v>228</v>
      </c>
      <c r="D51" s="9">
        <v>190000</v>
      </c>
      <c r="E51" s="10">
        <v>4</v>
      </c>
      <c r="F51" s="25">
        <f>D51*E51</f>
        <v>760000</v>
      </c>
      <c r="G51" s="207" t="s">
        <v>455</v>
      </c>
      <c r="H51" s="208"/>
    </row>
    <row r="52" spans="1:8" ht="13.5" customHeight="1" x14ac:dyDescent="0.15">
      <c r="A52" s="37"/>
      <c r="B52" s="34" t="s">
        <v>670</v>
      </c>
      <c r="C52" s="8" t="s">
        <v>359</v>
      </c>
      <c r="D52" s="9"/>
      <c r="E52" s="10">
        <v>0</v>
      </c>
      <c r="F52" s="25">
        <f>D52*E52</f>
        <v>0</v>
      </c>
      <c r="G52" s="37" t="s">
        <v>266</v>
      </c>
      <c r="H52" s="34"/>
    </row>
    <row r="53" spans="1:8" ht="13.5" customHeight="1" x14ac:dyDescent="0.15">
      <c r="A53" s="39"/>
      <c r="B53" s="46" t="s">
        <v>316</v>
      </c>
      <c r="C53" s="8" t="s">
        <v>359</v>
      </c>
      <c r="D53" s="9"/>
      <c r="E53" s="10"/>
      <c r="F53" s="25">
        <f>D53*E53</f>
        <v>0</v>
      </c>
      <c r="G53" s="217"/>
      <c r="H53" s="218"/>
    </row>
    <row r="54" spans="1:8" ht="13.5" customHeight="1" x14ac:dyDescent="0.15">
      <c r="A54" s="42"/>
      <c r="B54" s="44" t="s">
        <v>360</v>
      </c>
      <c r="C54" s="12"/>
      <c r="D54" s="13"/>
      <c r="E54" s="14"/>
      <c r="F54" s="26">
        <f>F8+F11+F20+F25+F30+F34+F40+F50</f>
        <v>24263580</v>
      </c>
      <c r="G54" s="231"/>
      <c r="H54" s="232"/>
    </row>
    <row r="55" spans="1:8" ht="13.5" customHeight="1" x14ac:dyDescent="0.15">
      <c r="A55" s="38"/>
      <c r="B55" s="41" t="s">
        <v>56</v>
      </c>
      <c r="C55" s="15"/>
      <c r="D55" s="16"/>
      <c r="E55" s="17"/>
      <c r="F55" s="27">
        <f>ROUND(F54*0.05,0)</f>
        <v>1213179</v>
      </c>
      <c r="G55" s="223" t="s">
        <v>361</v>
      </c>
      <c r="H55" s="224"/>
    </row>
    <row r="56" spans="1:8" ht="13.5" customHeight="1" x14ac:dyDescent="0.15">
      <c r="A56" s="32"/>
      <c r="B56" s="33" t="s">
        <v>55</v>
      </c>
      <c r="C56" s="18"/>
      <c r="D56" s="19"/>
      <c r="E56" s="20"/>
      <c r="F56" s="28">
        <f>ROUND((F54+F55-F34-F53)*0.1,0)</f>
        <v>2534876</v>
      </c>
      <c r="G56" s="219" t="s">
        <v>362</v>
      </c>
      <c r="H56" s="220"/>
    </row>
    <row r="57" spans="1:8" ht="18" customHeight="1" x14ac:dyDescent="0.15">
      <c r="A57" s="43"/>
      <c r="B57" s="47" t="s">
        <v>59</v>
      </c>
      <c r="C57" s="21"/>
      <c r="D57" s="22"/>
      <c r="E57" s="23"/>
      <c r="F57" s="29">
        <f>SUM(F54:F56)</f>
        <v>28011635</v>
      </c>
      <c r="G57" s="235"/>
      <c r="H57" s="236"/>
    </row>
  </sheetData>
  <mergeCells count="49">
    <mergeCell ref="G57:H57"/>
    <mergeCell ref="G49:H49"/>
    <mergeCell ref="G51:H51"/>
    <mergeCell ref="G50:H50"/>
    <mergeCell ref="G53:H53"/>
    <mergeCell ref="G54:H54"/>
    <mergeCell ref="G55:H55"/>
    <mergeCell ref="G56:H56"/>
    <mergeCell ref="G39:H39"/>
    <mergeCell ref="G28:H28"/>
    <mergeCell ref="G30:H30"/>
    <mergeCell ref="G31:H31"/>
    <mergeCell ref="G36:H36"/>
    <mergeCell ref="G37:H37"/>
    <mergeCell ref="G38:H38"/>
    <mergeCell ref="G48:H48"/>
    <mergeCell ref="G46:H46"/>
    <mergeCell ref="G40:H40"/>
    <mergeCell ref="G41:H41"/>
    <mergeCell ref="G42:H42"/>
    <mergeCell ref="G43:H43"/>
    <mergeCell ref="G47:H47"/>
    <mergeCell ref="G44:H44"/>
    <mergeCell ref="G45:H45"/>
    <mergeCell ref="G17:H17"/>
    <mergeCell ref="G18:H18"/>
    <mergeCell ref="G19:H19"/>
    <mergeCell ref="G22:H22"/>
    <mergeCell ref="G23:H23"/>
    <mergeCell ref="G20:H20"/>
    <mergeCell ref="G21:H21"/>
    <mergeCell ref="G12:H12"/>
    <mergeCell ref="G13:H13"/>
    <mergeCell ref="G14:H14"/>
    <mergeCell ref="G16:H16"/>
    <mergeCell ref="G15:H15"/>
    <mergeCell ref="G7:H7"/>
    <mergeCell ref="G8:H8"/>
    <mergeCell ref="G10:H10"/>
    <mergeCell ref="G11:H11"/>
    <mergeCell ref="G9:H9"/>
    <mergeCell ref="G24:H24"/>
    <mergeCell ref="G25:H25"/>
    <mergeCell ref="G26:H26"/>
    <mergeCell ref="G27:H27"/>
    <mergeCell ref="G35:H35"/>
    <mergeCell ref="G32:H32"/>
    <mergeCell ref="G33:H33"/>
    <mergeCell ref="G34:H34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showGridLines="0" workbookViewId="0"/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469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699</v>
      </c>
      <c r="C3" s="1" t="s">
        <v>698</v>
      </c>
      <c r="E3" s="67"/>
      <c r="F3" s="4"/>
      <c r="G3" s="122" t="s">
        <v>471</v>
      </c>
      <c r="H3" s="123">
        <f>F58</f>
        <v>29091762</v>
      </c>
    </row>
    <row r="4" spans="1:8" ht="15" customHeight="1" x14ac:dyDescent="0.15">
      <c r="A4" s="4"/>
      <c r="B4" s="4" t="s">
        <v>472</v>
      </c>
      <c r="C4" s="1" t="s">
        <v>696</v>
      </c>
      <c r="E4" s="67"/>
      <c r="F4" s="4"/>
      <c r="G4" s="122" t="s">
        <v>473</v>
      </c>
      <c r="H4" s="123">
        <v>100000</v>
      </c>
    </row>
    <row r="5" spans="1:8" ht="15" customHeight="1" x14ac:dyDescent="0.15">
      <c r="A5" s="4"/>
      <c r="B5" s="4" t="s">
        <v>474</v>
      </c>
      <c r="C5" s="1" t="s">
        <v>697</v>
      </c>
      <c r="E5" s="68"/>
      <c r="F5" s="68"/>
      <c r="G5" s="124" t="s">
        <v>475</v>
      </c>
      <c r="H5" s="123">
        <f>H4+H3</f>
        <v>29191762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476</v>
      </c>
      <c r="C7" s="49" t="s">
        <v>477</v>
      </c>
      <c r="D7" s="49" t="s">
        <v>478</v>
      </c>
      <c r="E7" s="50" t="s">
        <v>479</v>
      </c>
      <c r="F7" s="49" t="s">
        <v>480</v>
      </c>
      <c r="G7" s="211" t="s">
        <v>481</v>
      </c>
      <c r="H7" s="212"/>
    </row>
    <row r="8" spans="1:8" ht="13.5" customHeight="1" x14ac:dyDescent="0.15">
      <c r="A8" s="51" t="s">
        <v>482</v>
      </c>
      <c r="B8" s="35"/>
      <c r="C8" s="52"/>
      <c r="D8" s="53"/>
      <c r="E8" s="54"/>
      <c r="F8" s="55">
        <f>SUM(F9:F10)</f>
        <v>4800000</v>
      </c>
      <c r="G8" s="233"/>
      <c r="H8" s="234"/>
    </row>
    <row r="9" spans="1:8" ht="13.5" customHeight="1" x14ac:dyDescent="0.15">
      <c r="A9" s="36"/>
      <c r="B9" s="40" t="s">
        <v>483</v>
      </c>
      <c r="C9" s="5" t="s">
        <v>484</v>
      </c>
      <c r="D9" s="6">
        <v>160000</v>
      </c>
      <c r="E9" s="7">
        <v>30</v>
      </c>
      <c r="F9" s="24">
        <f>D9*E9</f>
        <v>4800000</v>
      </c>
      <c r="G9" s="207" t="s">
        <v>693</v>
      </c>
      <c r="H9" s="208"/>
    </row>
    <row r="10" spans="1:8" ht="13.5" customHeight="1" x14ac:dyDescent="0.15">
      <c r="A10" s="37"/>
      <c r="B10" s="34" t="s">
        <v>483</v>
      </c>
      <c r="C10" s="8" t="s">
        <v>684</v>
      </c>
      <c r="D10" s="9">
        <v>80000</v>
      </c>
      <c r="E10" s="10">
        <v>0</v>
      </c>
      <c r="F10" s="25">
        <f>D10*E10</f>
        <v>0</v>
      </c>
      <c r="G10" s="217" t="s">
        <v>493</v>
      </c>
      <c r="H10" s="218"/>
    </row>
    <row r="11" spans="1:8" ht="13.5" customHeight="1" x14ac:dyDescent="0.15">
      <c r="A11" s="56" t="s">
        <v>485</v>
      </c>
      <c r="B11" s="56"/>
      <c r="C11" s="52"/>
      <c r="D11" s="53"/>
      <c r="E11" s="54"/>
      <c r="F11" s="55">
        <f>SUM(F12:F20)</f>
        <v>4497300</v>
      </c>
      <c r="G11" s="215"/>
      <c r="H11" s="216"/>
    </row>
    <row r="12" spans="1:8" ht="13.5" customHeight="1" x14ac:dyDescent="0.15">
      <c r="A12" s="37"/>
      <c r="B12" s="40" t="s">
        <v>486</v>
      </c>
      <c r="C12" s="5" t="s">
        <v>487</v>
      </c>
      <c r="D12" s="6">
        <v>2500000</v>
      </c>
      <c r="E12" s="7">
        <v>1</v>
      </c>
      <c r="F12" s="24">
        <f>D12*E12</f>
        <v>2500000</v>
      </c>
      <c r="G12" s="207" t="s">
        <v>694</v>
      </c>
      <c r="H12" s="208"/>
    </row>
    <row r="13" spans="1:8" ht="13.5" customHeight="1" x14ac:dyDescent="0.15">
      <c r="A13" s="37"/>
      <c r="B13" s="34" t="s">
        <v>488</v>
      </c>
      <c r="C13" s="8">
        <v>1332</v>
      </c>
      <c r="D13" s="9">
        <v>34390</v>
      </c>
      <c r="E13" s="10">
        <v>5</v>
      </c>
      <c r="F13" s="25">
        <f>E13*D13</f>
        <v>171950</v>
      </c>
      <c r="G13" s="209" t="s">
        <v>690</v>
      </c>
      <c r="H13" s="210"/>
    </row>
    <row r="14" spans="1:8" ht="13.5" customHeight="1" x14ac:dyDescent="0.15">
      <c r="A14" s="37"/>
      <c r="B14" s="34" t="s">
        <v>489</v>
      </c>
      <c r="C14" s="8" t="s">
        <v>490</v>
      </c>
      <c r="D14" s="9">
        <v>500000</v>
      </c>
      <c r="E14" s="10">
        <v>1</v>
      </c>
      <c r="F14" s="25">
        <f>D14*E14</f>
        <v>500000</v>
      </c>
      <c r="G14" s="209" t="s">
        <v>266</v>
      </c>
      <c r="H14" s="210"/>
    </row>
    <row r="15" spans="1:8" ht="13.5" customHeight="1" x14ac:dyDescent="0.15">
      <c r="A15" s="37"/>
      <c r="B15" s="34" t="s">
        <v>491</v>
      </c>
      <c r="C15" s="8" t="s">
        <v>685</v>
      </c>
      <c r="D15" s="9">
        <v>72100</v>
      </c>
      <c r="E15" s="10">
        <v>5</v>
      </c>
      <c r="F15" s="25">
        <f>D15*E15</f>
        <v>360500</v>
      </c>
      <c r="G15" s="209" t="s">
        <v>266</v>
      </c>
      <c r="H15" s="210"/>
    </row>
    <row r="16" spans="1:8" ht="13.5" customHeight="1" x14ac:dyDescent="0.15">
      <c r="A16" s="37"/>
      <c r="B16" s="34" t="s">
        <v>494</v>
      </c>
      <c r="C16" s="8" t="s">
        <v>495</v>
      </c>
      <c r="D16" s="9">
        <v>26390</v>
      </c>
      <c r="E16" s="10">
        <v>5</v>
      </c>
      <c r="F16" s="25">
        <f>E16*D16</f>
        <v>131950</v>
      </c>
      <c r="G16" s="209"/>
      <c r="H16" s="210"/>
    </row>
    <row r="17" spans="1:8" ht="13.5" customHeight="1" x14ac:dyDescent="0.15">
      <c r="A17" s="37"/>
      <c r="B17" s="34" t="s">
        <v>496</v>
      </c>
      <c r="C17" s="8" t="s">
        <v>497</v>
      </c>
      <c r="D17" s="9">
        <v>34580</v>
      </c>
      <c r="E17" s="10">
        <v>5</v>
      </c>
      <c r="F17" s="25">
        <f>D17*E17</f>
        <v>172900</v>
      </c>
      <c r="G17" s="209"/>
      <c r="H17" s="210"/>
    </row>
    <row r="18" spans="1:8" ht="13.5" customHeight="1" x14ac:dyDescent="0.15">
      <c r="A18" s="37"/>
      <c r="B18" s="34" t="s">
        <v>498</v>
      </c>
      <c r="C18" s="8">
        <v>7134</v>
      </c>
      <c r="D18" s="9">
        <v>20000</v>
      </c>
      <c r="E18" s="10">
        <v>3</v>
      </c>
      <c r="F18" s="25">
        <f>D18*E18</f>
        <v>60000</v>
      </c>
      <c r="G18" s="209"/>
      <c r="H18" s="210"/>
    </row>
    <row r="19" spans="1:8" ht="13.5" customHeight="1" x14ac:dyDescent="0.15">
      <c r="A19" s="37"/>
      <c r="B19" s="34" t="s">
        <v>692</v>
      </c>
      <c r="C19" s="8" t="s">
        <v>359</v>
      </c>
      <c r="D19" s="9">
        <v>500000</v>
      </c>
      <c r="E19" s="10">
        <v>1</v>
      </c>
      <c r="F19" s="25">
        <f>D19*E19</f>
        <v>500000</v>
      </c>
      <c r="G19" s="37" t="s">
        <v>695</v>
      </c>
      <c r="H19" s="34"/>
    </row>
    <row r="20" spans="1:8" ht="13.5" customHeight="1" x14ac:dyDescent="0.15">
      <c r="A20" s="37"/>
      <c r="B20" s="34" t="s">
        <v>499</v>
      </c>
      <c r="C20" s="8" t="s">
        <v>500</v>
      </c>
      <c r="D20" s="9">
        <v>100000</v>
      </c>
      <c r="E20" s="10">
        <v>1</v>
      </c>
      <c r="F20" s="25">
        <f>D20*E20</f>
        <v>100000</v>
      </c>
      <c r="G20" s="217"/>
      <c r="H20" s="218"/>
    </row>
    <row r="21" spans="1:8" ht="13.5" customHeight="1" x14ac:dyDescent="0.15">
      <c r="A21" s="51" t="s">
        <v>501</v>
      </c>
      <c r="B21" s="35"/>
      <c r="C21" s="52"/>
      <c r="D21" s="53"/>
      <c r="E21" s="54"/>
      <c r="F21" s="55">
        <f>SUM(F22:F25)</f>
        <v>0</v>
      </c>
      <c r="G21" s="215"/>
      <c r="H21" s="216"/>
    </row>
    <row r="22" spans="1:8" ht="13.5" customHeight="1" x14ac:dyDescent="0.15">
      <c r="A22" s="37"/>
      <c r="B22" s="34" t="s">
        <v>502</v>
      </c>
      <c r="C22" s="8" t="s">
        <v>503</v>
      </c>
      <c r="D22" s="9">
        <v>5500</v>
      </c>
      <c r="E22" s="10">
        <v>0</v>
      </c>
      <c r="F22" s="25">
        <f>D22*E22</f>
        <v>0</v>
      </c>
      <c r="G22" s="207" t="s">
        <v>266</v>
      </c>
      <c r="H22" s="208"/>
    </row>
    <row r="23" spans="1:8" ht="13.5" customHeight="1" x14ac:dyDescent="0.15">
      <c r="A23" s="37"/>
      <c r="B23" s="34" t="s">
        <v>504</v>
      </c>
      <c r="C23" s="8" t="s">
        <v>503</v>
      </c>
      <c r="D23" s="9">
        <v>19000</v>
      </c>
      <c r="E23" s="10">
        <v>0</v>
      </c>
      <c r="F23" s="25">
        <f>D23*E23</f>
        <v>0</v>
      </c>
      <c r="G23" s="209"/>
      <c r="H23" s="210"/>
    </row>
    <row r="24" spans="1:8" ht="13.5" customHeight="1" x14ac:dyDescent="0.15">
      <c r="A24" s="37"/>
      <c r="B24" s="34" t="s">
        <v>505</v>
      </c>
      <c r="C24" s="8" t="s">
        <v>503</v>
      </c>
      <c r="D24" s="9">
        <v>38000</v>
      </c>
      <c r="E24" s="10">
        <v>0</v>
      </c>
      <c r="F24" s="25">
        <f>D24*E24</f>
        <v>0</v>
      </c>
      <c r="G24" s="209"/>
      <c r="H24" s="210"/>
    </row>
    <row r="25" spans="1:8" ht="13.5" customHeight="1" x14ac:dyDescent="0.15">
      <c r="A25" s="37"/>
      <c r="B25" s="34" t="s">
        <v>506</v>
      </c>
      <c r="C25" s="8" t="s">
        <v>503</v>
      </c>
      <c r="D25" s="9"/>
      <c r="E25" s="10"/>
      <c r="F25" s="25">
        <f>D25*E25</f>
        <v>0</v>
      </c>
      <c r="G25" s="217"/>
      <c r="H25" s="218"/>
    </row>
    <row r="26" spans="1:8" ht="13.5" customHeight="1" x14ac:dyDescent="0.15">
      <c r="A26" s="51" t="s">
        <v>507</v>
      </c>
      <c r="B26" s="35"/>
      <c r="C26" s="52"/>
      <c r="D26" s="53"/>
      <c r="E26" s="54"/>
      <c r="F26" s="55">
        <f>SUM(F27:F30)</f>
        <v>5890500</v>
      </c>
      <c r="G26" s="215" t="s">
        <v>461</v>
      </c>
      <c r="H26" s="216"/>
    </row>
    <row r="27" spans="1:8" ht="13.5" customHeight="1" x14ac:dyDescent="0.15">
      <c r="A27" s="37"/>
      <c r="B27" s="34" t="s">
        <v>509</v>
      </c>
      <c r="C27" s="8" t="s">
        <v>503</v>
      </c>
      <c r="D27" s="9">
        <v>38000</v>
      </c>
      <c r="E27" s="10">
        <v>6</v>
      </c>
      <c r="F27" s="25">
        <f>D27*E27</f>
        <v>228000</v>
      </c>
      <c r="G27" s="207" t="s">
        <v>688</v>
      </c>
      <c r="H27" s="208"/>
    </row>
    <row r="28" spans="1:8" ht="13.5" customHeight="1" x14ac:dyDescent="0.15">
      <c r="A28" s="37"/>
      <c r="B28" s="34" t="s">
        <v>510</v>
      </c>
      <c r="C28" s="8" t="s">
        <v>503</v>
      </c>
      <c r="D28" s="9">
        <v>47500</v>
      </c>
      <c r="E28" s="10">
        <v>12</v>
      </c>
      <c r="F28" s="25">
        <f>D28*E28</f>
        <v>570000</v>
      </c>
      <c r="G28" s="209" t="s">
        <v>689</v>
      </c>
      <c r="H28" s="210"/>
    </row>
    <row r="29" spans="1:8" ht="13.5" customHeight="1" x14ac:dyDescent="0.15">
      <c r="A29" s="37"/>
      <c r="B29" s="34" t="s">
        <v>511</v>
      </c>
      <c r="C29" s="8" t="s">
        <v>503</v>
      </c>
      <c r="D29" s="9">
        <v>109250</v>
      </c>
      <c r="E29" s="10">
        <v>10</v>
      </c>
      <c r="F29" s="25">
        <f>D29*E29</f>
        <v>1092500</v>
      </c>
      <c r="G29" s="209"/>
      <c r="H29" s="210"/>
    </row>
    <row r="30" spans="1:8" ht="13.5" customHeight="1" x14ac:dyDescent="0.15">
      <c r="A30" s="37"/>
      <c r="B30" s="34" t="s">
        <v>512</v>
      </c>
      <c r="C30" s="8" t="s">
        <v>503</v>
      </c>
      <c r="D30" s="9">
        <v>2000000</v>
      </c>
      <c r="E30" s="10">
        <v>2</v>
      </c>
      <c r="F30" s="25">
        <f>D30*E30</f>
        <v>4000000</v>
      </c>
      <c r="G30" s="138" t="s">
        <v>266</v>
      </c>
      <c r="H30" s="135"/>
    </row>
    <row r="31" spans="1:8" ht="13.5" customHeight="1" x14ac:dyDescent="0.15">
      <c r="A31" s="51" t="s">
        <v>513</v>
      </c>
      <c r="B31" s="35"/>
      <c r="C31" s="52"/>
      <c r="D31" s="53"/>
      <c r="E31" s="54"/>
      <c r="F31" s="55">
        <f>SUM(F32:F34)</f>
        <v>1100000</v>
      </c>
      <c r="G31" s="215"/>
      <c r="H31" s="216"/>
    </row>
    <row r="32" spans="1:8" ht="13.5" customHeight="1" x14ac:dyDescent="0.15">
      <c r="A32" s="36"/>
      <c r="B32" s="40" t="s">
        <v>514</v>
      </c>
      <c r="C32" s="5" t="s">
        <v>500</v>
      </c>
      <c r="D32" s="6">
        <v>100000</v>
      </c>
      <c r="E32" s="7">
        <v>1</v>
      </c>
      <c r="F32" s="24">
        <f>E32*D32</f>
        <v>100000</v>
      </c>
      <c r="G32" s="207"/>
      <c r="H32" s="208"/>
    </row>
    <row r="33" spans="1:8" ht="13.5" customHeight="1" x14ac:dyDescent="0.15">
      <c r="A33" s="37"/>
      <c r="B33" s="34" t="s">
        <v>515</v>
      </c>
      <c r="C33" s="11">
        <v>1311</v>
      </c>
      <c r="D33" s="9">
        <v>40000</v>
      </c>
      <c r="E33" s="10">
        <v>25</v>
      </c>
      <c r="F33" s="25">
        <f>D33*E33</f>
        <v>1000000</v>
      </c>
      <c r="G33" s="209" t="s">
        <v>516</v>
      </c>
      <c r="H33" s="210"/>
    </row>
    <row r="34" spans="1:8" ht="13.5" customHeight="1" x14ac:dyDescent="0.15">
      <c r="A34" s="37"/>
      <c r="B34" s="34" t="s">
        <v>517</v>
      </c>
      <c r="C34" s="8" t="s">
        <v>500</v>
      </c>
      <c r="D34" s="9">
        <v>100000</v>
      </c>
      <c r="E34" s="10">
        <v>0</v>
      </c>
      <c r="F34" s="25">
        <f>D34*E34</f>
        <v>0</v>
      </c>
      <c r="G34" s="217"/>
      <c r="H34" s="218"/>
    </row>
    <row r="35" spans="1:8" ht="13.5" customHeight="1" x14ac:dyDescent="0.15">
      <c r="A35" s="51" t="s">
        <v>518</v>
      </c>
      <c r="B35" s="35"/>
      <c r="C35" s="52"/>
      <c r="D35" s="53"/>
      <c r="E35" s="54"/>
      <c r="F35" s="55">
        <f>SUM(F36:F40)</f>
        <v>180500</v>
      </c>
      <c r="G35" s="215"/>
      <c r="H35" s="216"/>
    </row>
    <row r="36" spans="1:8" ht="13.5" customHeight="1" x14ac:dyDescent="0.15">
      <c r="A36" s="36"/>
      <c r="B36" s="40" t="s">
        <v>519</v>
      </c>
      <c r="C36" s="5" t="s">
        <v>500</v>
      </c>
      <c r="D36" s="6">
        <v>35000</v>
      </c>
      <c r="E36" s="30">
        <v>1</v>
      </c>
      <c r="F36" s="24">
        <f>D36*E36</f>
        <v>35000</v>
      </c>
      <c r="G36" s="207"/>
      <c r="H36" s="208"/>
    </row>
    <row r="37" spans="1:8" ht="13.5" customHeight="1" x14ac:dyDescent="0.15">
      <c r="A37" s="37"/>
      <c r="B37" s="34" t="s">
        <v>520</v>
      </c>
      <c r="C37" s="8" t="s">
        <v>500</v>
      </c>
      <c r="D37" s="9">
        <v>23000</v>
      </c>
      <c r="E37" s="31">
        <v>1</v>
      </c>
      <c r="F37" s="25">
        <f>D37*E37</f>
        <v>23000</v>
      </c>
      <c r="G37" s="209"/>
      <c r="H37" s="210"/>
    </row>
    <row r="38" spans="1:8" ht="13.5" customHeight="1" x14ac:dyDescent="0.15">
      <c r="A38" s="37"/>
      <c r="B38" s="34" t="s">
        <v>521</v>
      </c>
      <c r="C38" s="8" t="s">
        <v>500</v>
      </c>
      <c r="D38" s="9">
        <v>35000</v>
      </c>
      <c r="E38" s="31">
        <v>1</v>
      </c>
      <c r="F38" s="25">
        <f>D38*E38</f>
        <v>35000</v>
      </c>
      <c r="G38" s="209" t="s">
        <v>522</v>
      </c>
      <c r="H38" s="210"/>
    </row>
    <row r="39" spans="1:8" ht="13.5" customHeight="1" x14ac:dyDescent="0.15">
      <c r="A39" s="37"/>
      <c r="B39" s="34" t="s">
        <v>523</v>
      </c>
      <c r="C39" s="8" t="s">
        <v>500</v>
      </c>
      <c r="D39" s="9">
        <v>14000</v>
      </c>
      <c r="E39" s="31">
        <v>6.25</v>
      </c>
      <c r="F39" s="25">
        <f>D39*E39</f>
        <v>87500</v>
      </c>
      <c r="G39" s="209">
        <v>25</v>
      </c>
      <c r="H39" s="210"/>
    </row>
    <row r="40" spans="1:8" ht="13.5" customHeight="1" x14ac:dyDescent="0.15">
      <c r="A40" s="37"/>
      <c r="B40" s="34" t="s">
        <v>525</v>
      </c>
      <c r="C40" s="8" t="s">
        <v>500</v>
      </c>
      <c r="D40" s="9">
        <v>7000</v>
      </c>
      <c r="E40" s="31">
        <v>0</v>
      </c>
      <c r="F40" s="25">
        <f>D40*E40</f>
        <v>0</v>
      </c>
      <c r="G40" s="217" t="s">
        <v>266</v>
      </c>
      <c r="H40" s="218"/>
    </row>
    <row r="41" spans="1:8" ht="13.5" customHeight="1" x14ac:dyDescent="0.15">
      <c r="A41" s="51" t="s">
        <v>526</v>
      </c>
      <c r="B41" s="35"/>
      <c r="C41" s="52"/>
      <c r="D41" s="53"/>
      <c r="E41" s="54"/>
      <c r="F41" s="55">
        <f>SUM(F42:F50)</f>
        <v>7310000</v>
      </c>
      <c r="G41" s="215"/>
      <c r="H41" s="216"/>
    </row>
    <row r="42" spans="1:8" ht="13.5" customHeight="1" x14ac:dyDescent="0.15">
      <c r="A42" s="36"/>
      <c r="B42" s="40" t="s">
        <v>527</v>
      </c>
      <c r="C42" s="8" t="s">
        <v>500</v>
      </c>
      <c r="D42" s="6">
        <v>100000</v>
      </c>
      <c r="E42" s="7">
        <v>6</v>
      </c>
      <c r="F42" s="24">
        <f t="shared" ref="F42:F50" si="0">D42*E42</f>
        <v>600000</v>
      </c>
      <c r="G42" s="207"/>
      <c r="H42" s="208"/>
    </row>
    <row r="43" spans="1:8" ht="13.5" customHeight="1" x14ac:dyDescent="0.15">
      <c r="A43" s="37"/>
      <c r="B43" s="34" t="s">
        <v>528</v>
      </c>
      <c r="C43" s="8" t="s">
        <v>500</v>
      </c>
      <c r="D43" s="9">
        <v>100000</v>
      </c>
      <c r="E43" s="10">
        <v>8</v>
      </c>
      <c r="F43" s="25">
        <f t="shared" si="0"/>
        <v>800000</v>
      </c>
      <c r="G43" s="209"/>
      <c r="H43" s="210"/>
    </row>
    <row r="44" spans="1:8" ht="13.5" customHeight="1" x14ac:dyDescent="0.15">
      <c r="A44" s="37"/>
      <c r="B44" s="34" t="s">
        <v>529</v>
      </c>
      <c r="C44" s="8" t="s">
        <v>500</v>
      </c>
      <c r="D44" s="9">
        <v>40000</v>
      </c>
      <c r="E44" s="10">
        <v>9</v>
      </c>
      <c r="F44" s="25">
        <f t="shared" si="0"/>
        <v>360000</v>
      </c>
      <c r="G44" s="209"/>
      <c r="H44" s="210"/>
    </row>
    <row r="45" spans="1:8" ht="13.5" customHeight="1" x14ac:dyDescent="0.15">
      <c r="A45" s="37"/>
      <c r="B45" s="34" t="s">
        <v>530</v>
      </c>
      <c r="C45" s="8" t="s">
        <v>500</v>
      </c>
      <c r="D45" s="9">
        <v>120000</v>
      </c>
      <c r="E45" s="10">
        <v>15</v>
      </c>
      <c r="F45" s="25">
        <f t="shared" si="0"/>
        <v>1800000</v>
      </c>
      <c r="G45" s="209" t="s">
        <v>691</v>
      </c>
      <c r="H45" s="210"/>
    </row>
    <row r="46" spans="1:8" ht="13.5" customHeight="1" x14ac:dyDescent="0.15">
      <c r="A46" s="37"/>
      <c r="B46" s="34" t="s">
        <v>531</v>
      </c>
      <c r="C46" s="8" t="s">
        <v>500</v>
      </c>
      <c r="D46" s="9">
        <v>150000</v>
      </c>
      <c r="E46" s="10">
        <v>25</v>
      </c>
      <c r="F46" s="25">
        <f t="shared" si="0"/>
        <v>3750000</v>
      </c>
      <c r="G46" s="209" t="s">
        <v>468</v>
      </c>
      <c r="H46" s="210"/>
    </row>
    <row r="47" spans="1:8" ht="13.5" customHeight="1" x14ac:dyDescent="0.15">
      <c r="A47" s="37"/>
      <c r="B47" s="34" t="s">
        <v>686</v>
      </c>
      <c r="C47" s="8" t="s">
        <v>500</v>
      </c>
      <c r="D47" s="9">
        <v>100000</v>
      </c>
      <c r="E47" s="10">
        <v>0</v>
      </c>
      <c r="F47" s="25">
        <f t="shared" si="0"/>
        <v>0</v>
      </c>
      <c r="G47" s="209" t="s">
        <v>516</v>
      </c>
      <c r="H47" s="210"/>
    </row>
    <row r="48" spans="1:8" ht="13.5" customHeight="1" x14ac:dyDescent="0.15">
      <c r="A48" s="37"/>
      <c r="B48" s="34" t="s">
        <v>532</v>
      </c>
      <c r="C48" s="8" t="s">
        <v>500</v>
      </c>
      <c r="D48" s="9">
        <v>50000</v>
      </c>
      <c r="E48" s="10">
        <v>0</v>
      </c>
      <c r="F48" s="25">
        <f t="shared" si="0"/>
        <v>0</v>
      </c>
      <c r="G48" s="209"/>
      <c r="H48" s="210"/>
    </row>
    <row r="49" spans="1:8" ht="13.5" customHeight="1" x14ac:dyDescent="0.15">
      <c r="A49" s="37"/>
      <c r="B49" s="34" t="s">
        <v>533</v>
      </c>
      <c r="C49" s="8" t="s">
        <v>534</v>
      </c>
      <c r="D49" s="9">
        <v>300000</v>
      </c>
      <c r="E49" s="10">
        <v>0</v>
      </c>
      <c r="F49" s="25">
        <f t="shared" si="0"/>
        <v>0</v>
      </c>
      <c r="G49" s="209" t="s">
        <v>493</v>
      </c>
      <c r="H49" s="210"/>
    </row>
    <row r="50" spans="1:8" ht="13.5" customHeight="1" x14ac:dyDescent="0.15">
      <c r="A50" s="37"/>
      <c r="B50" s="34" t="s">
        <v>535</v>
      </c>
      <c r="C50" s="8" t="s">
        <v>534</v>
      </c>
      <c r="D50" s="9">
        <v>105000</v>
      </c>
      <c r="E50" s="10"/>
      <c r="F50" s="25">
        <f t="shared" si="0"/>
        <v>0</v>
      </c>
      <c r="G50" s="217"/>
      <c r="H50" s="218"/>
    </row>
    <row r="51" spans="1:8" ht="13.5" customHeight="1" x14ac:dyDescent="0.15">
      <c r="A51" s="57" t="s">
        <v>536</v>
      </c>
      <c r="B51" s="58"/>
      <c r="C51" s="52"/>
      <c r="D51" s="53"/>
      <c r="E51" s="54"/>
      <c r="F51" s="55">
        <f>SUM(F52:F54)</f>
        <v>1425000</v>
      </c>
      <c r="G51" s="215"/>
      <c r="H51" s="216"/>
    </row>
    <row r="52" spans="1:8" ht="13.5" customHeight="1" x14ac:dyDescent="0.15">
      <c r="A52" s="37"/>
      <c r="B52" s="34" t="s">
        <v>537</v>
      </c>
      <c r="C52" s="8" t="s">
        <v>500</v>
      </c>
      <c r="D52" s="9">
        <v>285000</v>
      </c>
      <c r="E52" s="10">
        <v>5</v>
      </c>
      <c r="F52" s="25">
        <f>D52*E52</f>
        <v>1425000</v>
      </c>
      <c r="G52" s="207" t="s">
        <v>552</v>
      </c>
      <c r="H52" s="208"/>
    </row>
    <row r="53" spans="1:8" ht="13.5" customHeight="1" x14ac:dyDescent="0.15">
      <c r="A53" s="37"/>
      <c r="B53" s="34" t="s">
        <v>687</v>
      </c>
      <c r="C53" s="8" t="s">
        <v>538</v>
      </c>
      <c r="D53" s="9"/>
      <c r="E53" s="10">
        <v>0</v>
      </c>
      <c r="F53" s="25">
        <f>D53*E53</f>
        <v>0</v>
      </c>
      <c r="G53" s="37" t="s">
        <v>493</v>
      </c>
      <c r="H53" s="34"/>
    </row>
    <row r="54" spans="1:8" ht="13.5" customHeight="1" x14ac:dyDescent="0.15">
      <c r="A54" s="39"/>
      <c r="B54" s="46" t="s">
        <v>539</v>
      </c>
      <c r="C54" s="8" t="s">
        <v>538</v>
      </c>
      <c r="D54" s="9"/>
      <c r="E54" s="10"/>
      <c r="F54" s="25">
        <f>D54*E54</f>
        <v>0</v>
      </c>
      <c r="G54" s="217"/>
      <c r="H54" s="218"/>
    </row>
    <row r="55" spans="1:8" ht="13.5" customHeight="1" x14ac:dyDescent="0.15">
      <c r="A55" s="42"/>
      <c r="B55" s="44" t="s">
        <v>540</v>
      </c>
      <c r="C55" s="12"/>
      <c r="D55" s="13"/>
      <c r="E55" s="14"/>
      <c r="F55" s="26">
        <f>F8+F11+F21+F26+F31+F35+F41+F51</f>
        <v>25203300</v>
      </c>
      <c r="G55" s="231"/>
      <c r="H55" s="232"/>
    </row>
    <row r="56" spans="1:8" ht="13.5" customHeight="1" x14ac:dyDescent="0.15">
      <c r="A56" s="38"/>
      <c r="B56" s="41" t="s">
        <v>541</v>
      </c>
      <c r="C56" s="15"/>
      <c r="D56" s="16"/>
      <c r="E56" s="17"/>
      <c r="F56" s="27">
        <f>ROUND(F55*0.05,0)</f>
        <v>1260165</v>
      </c>
      <c r="G56" s="223" t="s">
        <v>542</v>
      </c>
      <c r="H56" s="224"/>
    </row>
    <row r="57" spans="1:8" ht="13.5" customHeight="1" x14ac:dyDescent="0.15">
      <c r="A57" s="32"/>
      <c r="B57" s="33" t="s">
        <v>543</v>
      </c>
      <c r="C57" s="18"/>
      <c r="D57" s="19"/>
      <c r="E57" s="20"/>
      <c r="F57" s="28">
        <f>ROUND((F55+F56-F35-F54)*0.1,0)</f>
        <v>2628297</v>
      </c>
      <c r="G57" s="219" t="s">
        <v>544</v>
      </c>
      <c r="H57" s="220"/>
    </row>
    <row r="58" spans="1:8" ht="18" customHeight="1" x14ac:dyDescent="0.15">
      <c r="A58" s="43"/>
      <c r="B58" s="47" t="s">
        <v>471</v>
      </c>
      <c r="C58" s="21"/>
      <c r="D58" s="22"/>
      <c r="E58" s="23"/>
      <c r="F58" s="29">
        <f>SUM(F55:F57)</f>
        <v>29091762</v>
      </c>
      <c r="G58" s="235"/>
      <c r="H58" s="236"/>
    </row>
  </sheetData>
  <mergeCells count="49">
    <mergeCell ref="G7:H7"/>
    <mergeCell ref="G8:H8"/>
    <mergeCell ref="G10:H10"/>
    <mergeCell ref="G11:H11"/>
    <mergeCell ref="G9:H9"/>
    <mergeCell ref="G15:H15"/>
    <mergeCell ref="G16:H16"/>
    <mergeCell ref="G17:H17"/>
    <mergeCell ref="G12:H12"/>
    <mergeCell ref="G13:H13"/>
    <mergeCell ref="G14:H14"/>
    <mergeCell ref="G25:H25"/>
    <mergeCell ref="G26:H26"/>
    <mergeCell ref="G24:H24"/>
    <mergeCell ref="G18:H18"/>
    <mergeCell ref="G27:H27"/>
    <mergeCell ref="G23:H23"/>
    <mergeCell ref="G22:H22"/>
    <mergeCell ref="G20:H20"/>
    <mergeCell ref="G21:H21"/>
    <mergeCell ref="G28:H28"/>
    <mergeCell ref="G45:H45"/>
    <mergeCell ref="G31:H31"/>
    <mergeCell ref="G32:H32"/>
    <mergeCell ref="G36:H36"/>
    <mergeCell ref="G37:H37"/>
    <mergeCell ref="G29:H29"/>
    <mergeCell ref="G33:H33"/>
    <mergeCell ref="G38:H38"/>
    <mergeCell ref="G34:H34"/>
    <mergeCell ref="G35:H35"/>
    <mergeCell ref="G58:H58"/>
    <mergeCell ref="G52:H52"/>
    <mergeCell ref="G51:H51"/>
    <mergeCell ref="G54:H54"/>
    <mergeCell ref="G55:H55"/>
    <mergeCell ref="G48:H48"/>
    <mergeCell ref="G57:H57"/>
    <mergeCell ref="G50:H50"/>
    <mergeCell ref="G39:H39"/>
    <mergeCell ref="G40:H40"/>
    <mergeCell ref="G41:H41"/>
    <mergeCell ref="G42:H42"/>
    <mergeCell ref="G49:H49"/>
    <mergeCell ref="G47:H47"/>
    <mergeCell ref="G46:H46"/>
    <mergeCell ref="G43:H43"/>
    <mergeCell ref="G44:H44"/>
    <mergeCell ref="G56:H56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showGridLines="0" workbookViewId="0">
      <selection activeCell="B1" sqref="B1"/>
    </sheetView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700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701</v>
      </c>
      <c r="C3" s="1" t="s">
        <v>774</v>
      </c>
      <c r="E3" s="67"/>
      <c r="F3" s="4"/>
      <c r="G3" s="122" t="s">
        <v>702</v>
      </c>
      <c r="H3" s="123">
        <f>F55</f>
        <v>25002892</v>
      </c>
    </row>
    <row r="4" spans="1:8" ht="15" customHeight="1" x14ac:dyDescent="0.15">
      <c r="A4" s="4"/>
      <c r="B4" s="4" t="s">
        <v>703</v>
      </c>
      <c r="C4" s="1" t="s">
        <v>775</v>
      </c>
      <c r="E4" s="67"/>
      <c r="F4" s="4"/>
      <c r="G4" s="122" t="s">
        <v>704</v>
      </c>
      <c r="H4" s="123">
        <v>100000</v>
      </c>
    </row>
    <row r="5" spans="1:8" ht="15" customHeight="1" x14ac:dyDescent="0.15">
      <c r="A5" s="4"/>
      <c r="B5" s="4" t="s">
        <v>705</v>
      </c>
      <c r="C5" s="1" t="s">
        <v>776</v>
      </c>
      <c r="E5" s="68"/>
      <c r="F5" s="68"/>
      <c r="G5" s="124" t="s">
        <v>706</v>
      </c>
      <c r="H5" s="123">
        <f>H4+H3</f>
        <v>25102892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707</v>
      </c>
      <c r="C7" s="49" t="s">
        <v>708</v>
      </c>
      <c r="D7" s="49" t="s">
        <v>709</v>
      </c>
      <c r="E7" s="50" t="s">
        <v>710</v>
      </c>
      <c r="F7" s="49" t="s">
        <v>711</v>
      </c>
      <c r="G7" s="211" t="s">
        <v>712</v>
      </c>
      <c r="H7" s="212"/>
    </row>
    <row r="8" spans="1:8" ht="13.5" customHeight="1" x14ac:dyDescent="0.15">
      <c r="A8" s="51" t="s">
        <v>713</v>
      </c>
      <c r="B8" s="35"/>
      <c r="C8" s="52"/>
      <c r="D8" s="53"/>
      <c r="E8" s="54"/>
      <c r="F8" s="55">
        <f>SUM(F9:F10)</f>
        <v>6400000</v>
      </c>
      <c r="G8" s="233"/>
      <c r="H8" s="234"/>
    </row>
    <row r="9" spans="1:8" ht="13.5" customHeight="1" x14ac:dyDescent="0.15">
      <c r="A9" s="36"/>
      <c r="B9" s="40" t="s">
        <v>714</v>
      </c>
      <c r="C9" s="5" t="s">
        <v>715</v>
      </c>
      <c r="D9" s="6">
        <v>160000</v>
      </c>
      <c r="E9" s="7">
        <v>30</v>
      </c>
      <c r="F9" s="24">
        <f>D9*E9</f>
        <v>4800000</v>
      </c>
      <c r="G9" s="207" t="s">
        <v>773</v>
      </c>
      <c r="H9" s="208"/>
    </row>
    <row r="10" spans="1:8" ht="13.5" customHeight="1" x14ac:dyDescent="0.15">
      <c r="A10" s="115"/>
      <c r="B10" s="116" t="s">
        <v>714</v>
      </c>
      <c r="C10" s="117" t="s">
        <v>715</v>
      </c>
      <c r="D10" s="118">
        <v>80000</v>
      </c>
      <c r="E10" s="119">
        <v>20</v>
      </c>
      <c r="F10" s="120">
        <f>D10*E10</f>
        <v>1600000</v>
      </c>
      <c r="G10" s="217" t="s">
        <v>780</v>
      </c>
      <c r="H10" s="218"/>
    </row>
    <row r="11" spans="1:8" ht="13.5" customHeight="1" x14ac:dyDescent="0.15">
      <c r="A11" s="56" t="s">
        <v>716</v>
      </c>
      <c r="B11" s="56"/>
      <c r="C11" s="52"/>
      <c r="D11" s="53"/>
      <c r="E11" s="54"/>
      <c r="F11" s="55">
        <f>SUM(F12:F19)</f>
        <v>3464850</v>
      </c>
      <c r="G11" s="215"/>
      <c r="H11" s="216"/>
    </row>
    <row r="12" spans="1:8" ht="13.5" customHeight="1" x14ac:dyDescent="0.15">
      <c r="A12" s="37"/>
      <c r="B12" s="40" t="s">
        <v>717</v>
      </c>
      <c r="C12" s="5" t="s">
        <v>718</v>
      </c>
      <c r="D12" s="6">
        <v>2500000</v>
      </c>
      <c r="E12" s="7">
        <v>1</v>
      </c>
      <c r="F12" s="24">
        <f>D12*E12</f>
        <v>2500000</v>
      </c>
      <c r="G12" s="207" t="s">
        <v>777</v>
      </c>
      <c r="H12" s="208"/>
    </row>
    <row r="13" spans="1:8" ht="13.5" customHeight="1" x14ac:dyDescent="0.15">
      <c r="A13" s="37"/>
      <c r="B13" s="34" t="s">
        <v>719</v>
      </c>
      <c r="C13" s="8">
        <v>1332</v>
      </c>
      <c r="D13" s="9">
        <v>34390</v>
      </c>
      <c r="E13" s="10">
        <v>0</v>
      </c>
      <c r="F13" s="25">
        <f>E13*D13</f>
        <v>0</v>
      </c>
      <c r="G13" s="209"/>
      <c r="H13" s="210"/>
    </row>
    <row r="14" spans="1:8" ht="13.5" customHeight="1" x14ac:dyDescent="0.15">
      <c r="A14" s="37"/>
      <c r="B14" s="34" t="s">
        <v>720</v>
      </c>
      <c r="C14" s="8" t="s">
        <v>721</v>
      </c>
      <c r="D14" s="9">
        <v>0</v>
      </c>
      <c r="E14" s="10">
        <v>1</v>
      </c>
      <c r="F14" s="25">
        <f t="shared" ref="F14:F19" si="0">D14*E14</f>
        <v>0</v>
      </c>
      <c r="G14" s="209" t="s">
        <v>778</v>
      </c>
      <c r="H14" s="210"/>
    </row>
    <row r="15" spans="1:8" ht="13.5" customHeight="1" x14ac:dyDescent="0.15">
      <c r="A15" s="37"/>
      <c r="B15" s="34" t="s">
        <v>722</v>
      </c>
      <c r="C15" s="8" t="s">
        <v>723</v>
      </c>
      <c r="D15" s="9">
        <v>500000</v>
      </c>
      <c r="E15" s="10">
        <v>1</v>
      </c>
      <c r="F15" s="25">
        <f t="shared" si="0"/>
        <v>500000</v>
      </c>
      <c r="G15" s="209" t="s">
        <v>779</v>
      </c>
      <c r="H15" s="210"/>
    </row>
    <row r="16" spans="1:8" ht="13.5" customHeight="1" x14ac:dyDescent="0.15">
      <c r="A16" s="37"/>
      <c r="B16" s="34" t="s">
        <v>724</v>
      </c>
      <c r="C16" s="8" t="s">
        <v>725</v>
      </c>
      <c r="D16" s="9">
        <v>26390</v>
      </c>
      <c r="E16" s="10">
        <v>5</v>
      </c>
      <c r="F16" s="25">
        <f t="shared" si="0"/>
        <v>131950</v>
      </c>
      <c r="G16" s="209"/>
      <c r="H16" s="210"/>
    </row>
    <row r="17" spans="1:8" ht="13.5" customHeight="1" x14ac:dyDescent="0.15">
      <c r="A17" s="37"/>
      <c r="B17" s="34" t="s">
        <v>726</v>
      </c>
      <c r="C17" s="8" t="s">
        <v>727</v>
      </c>
      <c r="D17" s="9">
        <v>34580</v>
      </c>
      <c r="E17" s="10">
        <v>5</v>
      </c>
      <c r="F17" s="25">
        <f t="shared" si="0"/>
        <v>172900</v>
      </c>
      <c r="G17" s="209"/>
      <c r="H17" s="210"/>
    </row>
    <row r="18" spans="1:8" ht="13.5" customHeight="1" x14ac:dyDescent="0.15">
      <c r="A18" s="37"/>
      <c r="B18" s="34" t="s">
        <v>728</v>
      </c>
      <c r="C18" s="8">
        <v>7134</v>
      </c>
      <c r="D18" s="9">
        <v>20000</v>
      </c>
      <c r="E18" s="10">
        <v>3</v>
      </c>
      <c r="F18" s="25">
        <f t="shared" si="0"/>
        <v>60000</v>
      </c>
      <c r="G18" s="209"/>
      <c r="H18" s="210"/>
    </row>
    <row r="19" spans="1:8" ht="13.5" customHeight="1" x14ac:dyDescent="0.15">
      <c r="A19" s="37"/>
      <c r="B19" s="34" t="s">
        <v>729</v>
      </c>
      <c r="C19" s="8" t="s">
        <v>730</v>
      </c>
      <c r="D19" s="9">
        <v>100000</v>
      </c>
      <c r="E19" s="10">
        <v>1</v>
      </c>
      <c r="F19" s="25">
        <f t="shared" si="0"/>
        <v>100000</v>
      </c>
      <c r="G19" s="217"/>
      <c r="H19" s="218"/>
    </row>
    <row r="20" spans="1:8" ht="13.5" customHeight="1" x14ac:dyDescent="0.15">
      <c r="A20" s="51" t="s">
        <v>731</v>
      </c>
      <c r="B20" s="35"/>
      <c r="C20" s="52"/>
      <c r="D20" s="53"/>
      <c r="E20" s="54"/>
      <c r="F20" s="55">
        <f>SUM(F21:F24)</f>
        <v>1011000</v>
      </c>
      <c r="G20" s="215"/>
      <c r="H20" s="216"/>
    </row>
    <row r="21" spans="1:8" ht="13.5" customHeight="1" x14ac:dyDescent="0.15">
      <c r="A21" s="37"/>
      <c r="B21" s="34" t="s">
        <v>732</v>
      </c>
      <c r="C21" s="8" t="s">
        <v>733</v>
      </c>
      <c r="D21" s="9">
        <v>5500</v>
      </c>
      <c r="E21" s="10">
        <v>18</v>
      </c>
      <c r="F21" s="25">
        <f>D21*E21</f>
        <v>99000</v>
      </c>
      <c r="G21" s="207" t="s">
        <v>784</v>
      </c>
      <c r="H21" s="208"/>
    </row>
    <row r="22" spans="1:8" ht="13.5" customHeight="1" x14ac:dyDescent="0.15">
      <c r="A22" s="37"/>
      <c r="B22" s="34" t="s">
        <v>734</v>
      </c>
      <c r="C22" s="8" t="s">
        <v>733</v>
      </c>
      <c r="D22" s="9">
        <v>19000</v>
      </c>
      <c r="E22" s="10">
        <v>18</v>
      </c>
      <c r="F22" s="25">
        <f>D22*E22</f>
        <v>342000</v>
      </c>
      <c r="G22" s="209"/>
      <c r="H22" s="210"/>
    </row>
    <row r="23" spans="1:8" ht="13.5" customHeight="1" x14ac:dyDescent="0.15">
      <c r="A23" s="37"/>
      <c r="B23" s="34" t="s">
        <v>735</v>
      </c>
      <c r="C23" s="8" t="s">
        <v>733</v>
      </c>
      <c r="D23" s="9">
        <v>38000</v>
      </c>
      <c r="E23" s="10">
        <v>15</v>
      </c>
      <c r="F23" s="25">
        <f>D23*E23</f>
        <v>570000</v>
      </c>
      <c r="G23" s="209"/>
      <c r="H23" s="210"/>
    </row>
    <row r="24" spans="1:8" ht="13.5" customHeight="1" x14ac:dyDescent="0.15">
      <c r="A24" s="37"/>
      <c r="B24" s="34" t="s">
        <v>736</v>
      </c>
      <c r="C24" s="8" t="s">
        <v>733</v>
      </c>
      <c r="D24" s="9"/>
      <c r="E24" s="10"/>
      <c r="F24" s="25">
        <f>D24*E24</f>
        <v>0</v>
      </c>
      <c r="G24" s="217"/>
      <c r="H24" s="218"/>
    </row>
    <row r="25" spans="1:8" ht="13.5" customHeight="1" x14ac:dyDescent="0.15">
      <c r="A25" s="51" t="s">
        <v>737</v>
      </c>
      <c r="B25" s="35"/>
      <c r="C25" s="52"/>
      <c r="D25" s="53"/>
      <c r="E25" s="54"/>
      <c r="F25" s="55">
        <f>SUM(F26:F29)</f>
        <v>0</v>
      </c>
      <c r="G25" s="215" t="s">
        <v>738</v>
      </c>
      <c r="H25" s="216"/>
    </row>
    <row r="26" spans="1:8" ht="13.5" customHeight="1" x14ac:dyDescent="0.15">
      <c r="A26" s="37"/>
      <c r="B26" s="34" t="s">
        <v>739</v>
      </c>
      <c r="C26" s="8" t="s">
        <v>733</v>
      </c>
      <c r="D26" s="9">
        <v>28500</v>
      </c>
      <c r="E26" s="10"/>
      <c r="F26" s="25">
        <f>D26*E26</f>
        <v>0</v>
      </c>
      <c r="G26" s="207"/>
      <c r="H26" s="208"/>
    </row>
    <row r="27" spans="1:8" ht="13.5" customHeight="1" x14ac:dyDescent="0.15">
      <c r="A27" s="37"/>
      <c r="B27" s="34" t="s">
        <v>740</v>
      </c>
      <c r="C27" s="8" t="s">
        <v>733</v>
      </c>
      <c r="D27" s="9">
        <v>42750</v>
      </c>
      <c r="E27" s="10"/>
      <c r="F27" s="25">
        <f>D27*E27</f>
        <v>0</v>
      </c>
      <c r="G27" s="209"/>
      <c r="H27" s="210"/>
    </row>
    <row r="28" spans="1:8" ht="13.5" customHeight="1" x14ac:dyDescent="0.15">
      <c r="A28" s="37"/>
      <c r="B28" s="34" t="s">
        <v>741</v>
      </c>
      <c r="C28" s="8" t="s">
        <v>733</v>
      </c>
      <c r="D28" s="9">
        <v>99750</v>
      </c>
      <c r="E28" s="10"/>
      <c r="F28" s="25">
        <f>D28*E28</f>
        <v>0</v>
      </c>
      <c r="G28" s="209"/>
      <c r="H28" s="210"/>
    </row>
    <row r="29" spans="1:8" ht="13.5" customHeight="1" x14ac:dyDescent="0.15">
      <c r="A29" s="37"/>
      <c r="B29" s="34" t="s">
        <v>742</v>
      </c>
      <c r="C29" s="8" t="s">
        <v>733</v>
      </c>
      <c r="D29" s="9">
        <v>762000</v>
      </c>
      <c r="E29" s="10"/>
      <c r="F29" s="25">
        <f>D29*E29</f>
        <v>0</v>
      </c>
      <c r="G29" s="131"/>
      <c r="H29" s="135"/>
    </row>
    <row r="30" spans="1:8" ht="13.5" customHeight="1" x14ac:dyDescent="0.15">
      <c r="A30" s="51" t="s">
        <v>743</v>
      </c>
      <c r="B30" s="35"/>
      <c r="C30" s="52"/>
      <c r="D30" s="53"/>
      <c r="E30" s="54"/>
      <c r="F30" s="55">
        <f>SUM(F31:F33)</f>
        <v>1100000</v>
      </c>
      <c r="G30" s="215"/>
      <c r="H30" s="216"/>
    </row>
    <row r="31" spans="1:8" ht="13.5" customHeight="1" x14ac:dyDescent="0.15">
      <c r="A31" s="36"/>
      <c r="B31" s="40" t="s">
        <v>744</v>
      </c>
      <c r="C31" s="5" t="s">
        <v>730</v>
      </c>
      <c r="D31" s="6">
        <v>100000</v>
      </c>
      <c r="E31" s="7">
        <v>1</v>
      </c>
      <c r="F31" s="24">
        <f>E31*D31</f>
        <v>100000</v>
      </c>
      <c r="G31" s="207"/>
      <c r="H31" s="208"/>
    </row>
    <row r="32" spans="1:8" ht="13.5" customHeight="1" x14ac:dyDescent="0.15">
      <c r="A32" s="37"/>
      <c r="B32" s="34" t="s">
        <v>745</v>
      </c>
      <c r="C32" s="11">
        <v>1311</v>
      </c>
      <c r="D32" s="9">
        <v>40000</v>
      </c>
      <c r="E32" s="10">
        <v>25</v>
      </c>
      <c r="F32" s="25">
        <f>D32*E32</f>
        <v>1000000</v>
      </c>
      <c r="G32" s="209"/>
      <c r="H32" s="210"/>
    </row>
    <row r="33" spans="1:8" ht="13.5" customHeight="1" x14ac:dyDescent="0.15">
      <c r="A33" s="37"/>
      <c r="B33" s="34" t="s">
        <v>746</v>
      </c>
      <c r="C33" s="8" t="s">
        <v>730</v>
      </c>
      <c r="D33" s="9">
        <v>100000</v>
      </c>
      <c r="E33" s="10">
        <v>0</v>
      </c>
      <c r="F33" s="25">
        <f>D33*E33</f>
        <v>0</v>
      </c>
      <c r="G33" s="217"/>
      <c r="H33" s="218"/>
    </row>
    <row r="34" spans="1:8" ht="13.5" customHeight="1" x14ac:dyDescent="0.15">
      <c r="A34" s="51" t="s">
        <v>747</v>
      </c>
      <c r="B34" s="35"/>
      <c r="C34" s="52"/>
      <c r="D34" s="53"/>
      <c r="E34" s="54"/>
      <c r="F34" s="55">
        <f>SUM(F35:F39)</f>
        <v>177000</v>
      </c>
      <c r="G34" s="215"/>
      <c r="H34" s="216"/>
    </row>
    <row r="35" spans="1:8" ht="13.5" customHeight="1" x14ac:dyDescent="0.15">
      <c r="A35" s="36"/>
      <c r="B35" s="40" t="s">
        <v>748</v>
      </c>
      <c r="C35" s="5" t="s">
        <v>730</v>
      </c>
      <c r="D35" s="6">
        <v>35000</v>
      </c>
      <c r="E35" s="30">
        <v>1</v>
      </c>
      <c r="F35" s="24">
        <f>D35*E35</f>
        <v>35000</v>
      </c>
      <c r="G35" s="207"/>
      <c r="H35" s="208"/>
    </row>
    <row r="36" spans="1:8" ht="13.5" customHeight="1" x14ac:dyDescent="0.15">
      <c r="A36" s="37"/>
      <c r="B36" s="34" t="s">
        <v>749</v>
      </c>
      <c r="C36" s="8" t="s">
        <v>730</v>
      </c>
      <c r="D36" s="9">
        <v>23000</v>
      </c>
      <c r="E36" s="31">
        <v>1</v>
      </c>
      <c r="F36" s="25">
        <f>D36*E36</f>
        <v>23000</v>
      </c>
      <c r="G36" s="209"/>
      <c r="H36" s="210"/>
    </row>
    <row r="37" spans="1:8" ht="13.5" customHeight="1" x14ac:dyDescent="0.15">
      <c r="A37" s="37"/>
      <c r="B37" s="34" t="s">
        <v>750</v>
      </c>
      <c r="C37" s="8" t="s">
        <v>730</v>
      </c>
      <c r="D37" s="9">
        <v>35000</v>
      </c>
      <c r="E37" s="31">
        <v>1</v>
      </c>
      <c r="F37" s="25">
        <f>D37*E37</f>
        <v>35000</v>
      </c>
      <c r="G37" s="209" t="s">
        <v>751</v>
      </c>
      <c r="H37" s="210"/>
    </row>
    <row r="38" spans="1:8" ht="13.5" customHeight="1" x14ac:dyDescent="0.15">
      <c r="A38" s="37"/>
      <c r="B38" s="34" t="s">
        <v>752</v>
      </c>
      <c r="C38" s="8" t="s">
        <v>730</v>
      </c>
      <c r="D38" s="9">
        <v>14000</v>
      </c>
      <c r="E38" s="31">
        <v>0</v>
      </c>
      <c r="F38" s="25">
        <f>D38*E38</f>
        <v>0</v>
      </c>
      <c r="G38" s="209" t="s">
        <v>678</v>
      </c>
      <c r="H38" s="210"/>
    </row>
    <row r="39" spans="1:8" ht="13.5" customHeight="1" x14ac:dyDescent="0.15">
      <c r="A39" s="37"/>
      <c r="B39" s="34" t="s">
        <v>753</v>
      </c>
      <c r="C39" s="8" t="s">
        <v>730</v>
      </c>
      <c r="D39" s="9">
        <v>7000</v>
      </c>
      <c r="E39" s="31">
        <v>12</v>
      </c>
      <c r="F39" s="25">
        <f>D39*E39</f>
        <v>84000</v>
      </c>
      <c r="G39" s="217" t="s">
        <v>782</v>
      </c>
      <c r="H39" s="218"/>
    </row>
    <row r="40" spans="1:8" ht="13.5" customHeight="1" x14ac:dyDescent="0.15">
      <c r="A40" s="51" t="s">
        <v>754</v>
      </c>
      <c r="B40" s="35"/>
      <c r="C40" s="52"/>
      <c r="D40" s="53"/>
      <c r="E40" s="54"/>
      <c r="F40" s="55">
        <f>SUM(F41:F48)</f>
        <v>9510000</v>
      </c>
      <c r="G40" s="215"/>
      <c r="H40" s="216"/>
    </row>
    <row r="41" spans="1:8" ht="13.5" customHeight="1" x14ac:dyDescent="0.15">
      <c r="A41" s="36"/>
      <c r="B41" s="40" t="s">
        <v>755</v>
      </c>
      <c r="C41" s="8" t="s">
        <v>730</v>
      </c>
      <c r="D41" s="6">
        <v>100000</v>
      </c>
      <c r="E41" s="7">
        <v>6</v>
      </c>
      <c r="F41" s="24">
        <f t="shared" ref="F41:F48" si="1">D41*E41</f>
        <v>600000</v>
      </c>
      <c r="G41" s="207"/>
      <c r="H41" s="208"/>
    </row>
    <row r="42" spans="1:8" ht="13.5" customHeight="1" x14ac:dyDescent="0.15">
      <c r="A42" s="37"/>
      <c r="B42" s="34" t="s">
        <v>756</v>
      </c>
      <c r="C42" s="8" t="s">
        <v>730</v>
      </c>
      <c r="D42" s="9">
        <v>100000</v>
      </c>
      <c r="E42" s="10">
        <v>8</v>
      </c>
      <c r="F42" s="25">
        <f t="shared" si="1"/>
        <v>800000</v>
      </c>
      <c r="G42" s="209"/>
      <c r="H42" s="210"/>
    </row>
    <row r="43" spans="1:8" ht="13.5" customHeight="1" x14ac:dyDescent="0.15">
      <c r="A43" s="37"/>
      <c r="B43" s="34" t="s">
        <v>757</v>
      </c>
      <c r="C43" s="8" t="s">
        <v>730</v>
      </c>
      <c r="D43" s="9">
        <v>40000</v>
      </c>
      <c r="E43" s="10">
        <v>9</v>
      </c>
      <c r="F43" s="25">
        <f t="shared" si="1"/>
        <v>360000</v>
      </c>
      <c r="G43" s="209"/>
      <c r="H43" s="210"/>
    </row>
    <row r="44" spans="1:8" ht="13.5" customHeight="1" x14ac:dyDescent="0.15">
      <c r="A44" s="37"/>
      <c r="B44" s="34" t="s">
        <v>758</v>
      </c>
      <c r="C44" s="8" t="s">
        <v>730</v>
      </c>
      <c r="D44" s="9">
        <v>120000</v>
      </c>
      <c r="E44" s="10">
        <v>25</v>
      </c>
      <c r="F44" s="25">
        <f t="shared" si="1"/>
        <v>3000000</v>
      </c>
      <c r="G44" s="209"/>
      <c r="H44" s="210"/>
    </row>
    <row r="45" spans="1:8" ht="13.5" customHeight="1" x14ac:dyDescent="0.15">
      <c r="A45" s="37"/>
      <c r="B45" s="34" t="s">
        <v>759</v>
      </c>
      <c r="C45" s="8" t="s">
        <v>730</v>
      </c>
      <c r="D45" s="9">
        <v>150000</v>
      </c>
      <c r="E45" s="10">
        <v>25</v>
      </c>
      <c r="F45" s="25">
        <f t="shared" si="1"/>
        <v>3750000</v>
      </c>
      <c r="G45" s="209"/>
      <c r="H45" s="210"/>
    </row>
    <row r="46" spans="1:8" ht="13.5" customHeight="1" x14ac:dyDescent="0.15">
      <c r="A46" s="37"/>
      <c r="B46" s="34" t="s">
        <v>760</v>
      </c>
      <c r="C46" s="8" t="s">
        <v>730</v>
      </c>
      <c r="D46" s="9">
        <v>50000</v>
      </c>
      <c r="E46" s="10">
        <v>0</v>
      </c>
      <c r="F46" s="25">
        <f t="shared" si="1"/>
        <v>0</v>
      </c>
      <c r="G46" s="209"/>
      <c r="H46" s="210"/>
    </row>
    <row r="47" spans="1:8" ht="13.5" customHeight="1" x14ac:dyDescent="0.15">
      <c r="A47" s="37"/>
      <c r="B47" s="34" t="s">
        <v>761</v>
      </c>
      <c r="C47" s="8" t="s">
        <v>762</v>
      </c>
      <c r="D47" s="9">
        <v>300000</v>
      </c>
      <c r="E47" s="10">
        <v>0</v>
      </c>
      <c r="F47" s="25">
        <f t="shared" si="1"/>
        <v>0</v>
      </c>
      <c r="G47" s="209"/>
      <c r="H47" s="210"/>
    </row>
    <row r="48" spans="1:8" ht="13.5" customHeight="1" x14ac:dyDescent="0.15">
      <c r="A48" s="37"/>
      <c r="B48" s="34" t="s">
        <v>781</v>
      </c>
      <c r="C48" s="8" t="s">
        <v>762</v>
      </c>
      <c r="D48" s="9">
        <v>1000000</v>
      </c>
      <c r="E48" s="10">
        <v>1</v>
      </c>
      <c r="F48" s="25">
        <f t="shared" si="1"/>
        <v>1000000</v>
      </c>
      <c r="G48" s="217" t="s">
        <v>783</v>
      </c>
      <c r="H48" s="218"/>
    </row>
    <row r="49" spans="1:8" ht="13.5" customHeight="1" x14ac:dyDescent="0.15">
      <c r="A49" s="57" t="s">
        <v>763</v>
      </c>
      <c r="B49" s="58"/>
      <c r="C49" s="52"/>
      <c r="D49" s="53"/>
      <c r="E49" s="54"/>
      <c r="F49" s="55">
        <f>SUM(F50:F51)</f>
        <v>0</v>
      </c>
      <c r="G49" s="215"/>
      <c r="H49" s="216"/>
    </row>
    <row r="50" spans="1:8" ht="13.5" customHeight="1" x14ac:dyDescent="0.15">
      <c r="A50" s="37"/>
      <c r="B50" s="34" t="s">
        <v>764</v>
      </c>
      <c r="C50" s="8" t="s">
        <v>730</v>
      </c>
      <c r="D50" s="9">
        <v>190000</v>
      </c>
      <c r="E50" s="10">
        <v>0</v>
      </c>
      <c r="F50" s="25">
        <f>D50*E50</f>
        <v>0</v>
      </c>
      <c r="G50" s="207" t="s">
        <v>765</v>
      </c>
      <c r="H50" s="208"/>
    </row>
    <row r="51" spans="1:8" ht="13.5" customHeight="1" x14ac:dyDescent="0.15">
      <c r="A51" s="39"/>
      <c r="B51" s="46" t="s">
        <v>766</v>
      </c>
      <c r="C51" s="8" t="s">
        <v>767</v>
      </c>
      <c r="D51" s="9"/>
      <c r="E51" s="10"/>
      <c r="F51" s="25">
        <f>D51*E51</f>
        <v>0</v>
      </c>
      <c r="G51" s="217"/>
      <c r="H51" s="218"/>
    </row>
    <row r="52" spans="1:8" ht="13.5" customHeight="1" x14ac:dyDescent="0.15">
      <c r="A52" s="42"/>
      <c r="B52" s="44" t="s">
        <v>768</v>
      </c>
      <c r="C52" s="12"/>
      <c r="D52" s="13"/>
      <c r="E52" s="14"/>
      <c r="F52" s="26">
        <f>F8+F11+F20+F25+F30+F34+F40+F49</f>
        <v>21662850</v>
      </c>
      <c r="G52" s="231"/>
      <c r="H52" s="232"/>
    </row>
    <row r="53" spans="1:8" ht="13.5" customHeight="1" x14ac:dyDescent="0.15">
      <c r="A53" s="38"/>
      <c r="B53" s="41" t="s">
        <v>769</v>
      </c>
      <c r="C53" s="15"/>
      <c r="D53" s="16"/>
      <c r="E53" s="17"/>
      <c r="F53" s="27">
        <f>ROUND(F52*0.05,0)</f>
        <v>1083143</v>
      </c>
      <c r="G53" s="223" t="s">
        <v>770</v>
      </c>
      <c r="H53" s="224"/>
    </row>
    <row r="54" spans="1:8" ht="13.5" customHeight="1" x14ac:dyDescent="0.15">
      <c r="A54" s="32"/>
      <c r="B54" s="33" t="s">
        <v>771</v>
      </c>
      <c r="C54" s="18"/>
      <c r="D54" s="19"/>
      <c r="E54" s="20"/>
      <c r="F54" s="28">
        <f>ROUND((F52+F53-F34-F51)*0.1,0)</f>
        <v>2256899</v>
      </c>
      <c r="G54" s="219" t="s">
        <v>772</v>
      </c>
      <c r="H54" s="220"/>
    </row>
    <row r="55" spans="1:8" ht="18" customHeight="1" x14ac:dyDescent="0.15">
      <c r="A55" s="43"/>
      <c r="B55" s="47" t="s">
        <v>702</v>
      </c>
      <c r="C55" s="21"/>
      <c r="D55" s="22"/>
      <c r="E55" s="23"/>
      <c r="F55" s="29">
        <f>SUM(F52:F54)</f>
        <v>25002892</v>
      </c>
      <c r="G55" s="235"/>
      <c r="H55" s="236"/>
    </row>
  </sheetData>
  <mergeCells count="48">
    <mergeCell ref="G30:H30"/>
    <mergeCell ref="G19:H19"/>
    <mergeCell ref="G20:H20"/>
    <mergeCell ref="G21:H21"/>
    <mergeCell ref="G22:H22"/>
    <mergeCell ref="G28:H28"/>
    <mergeCell ref="G25:H25"/>
    <mergeCell ref="G26:H26"/>
    <mergeCell ref="G7:H7"/>
    <mergeCell ref="G8:H8"/>
    <mergeCell ref="G10:H10"/>
    <mergeCell ref="G11:H11"/>
    <mergeCell ref="G9:H9"/>
    <mergeCell ref="G12:H12"/>
    <mergeCell ref="G13:H13"/>
    <mergeCell ref="G27:H27"/>
    <mergeCell ref="G14:H14"/>
    <mergeCell ref="G15:H15"/>
    <mergeCell ref="G16:H16"/>
    <mergeCell ref="G17:H17"/>
    <mergeCell ref="G18:H18"/>
    <mergeCell ref="G23:H23"/>
    <mergeCell ref="G24:H24"/>
    <mergeCell ref="G31:H31"/>
    <mergeCell ref="G47:H47"/>
    <mergeCell ref="G48:H48"/>
    <mergeCell ref="G51:H51"/>
    <mergeCell ref="G52:H52"/>
    <mergeCell ref="G32:H32"/>
    <mergeCell ref="G33:H33"/>
    <mergeCell ref="G42:H42"/>
    <mergeCell ref="G34:H34"/>
    <mergeCell ref="G35:H35"/>
    <mergeCell ref="G36:H36"/>
    <mergeCell ref="G43:H43"/>
    <mergeCell ref="G38:H38"/>
    <mergeCell ref="G39:H39"/>
    <mergeCell ref="G40:H40"/>
    <mergeCell ref="G41:H41"/>
    <mergeCell ref="G55:H55"/>
    <mergeCell ref="G50:H50"/>
    <mergeCell ref="G49:H49"/>
    <mergeCell ref="G37:H37"/>
    <mergeCell ref="G46:H46"/>
    <mergeCell ref="G54:H54"/>
    <mergeCell ref="G45:H45"/>
    <mergeCell ref="G53:H53"/>
    <mergeCell ref="G44:H44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showGridLines="0" workbookViewId="0">
      <selection activeCell="B1" sqref="B1"/>
    </sheetView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785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786</v>
      </c>
      <c r="C3" s="1" t="s">
        <v>869</v>
      </c>
      <c r="E3" s="67"/>
      <c r="F3" s="4"/>
      <c r="G3" s="122" t="s">
        <v>787</v>
      </c>
      <c r="H3" s="123">
        <f>F57</f>
        <v>26004464</v>
      </c>
    </row>
    <row r="4" spans="1:8" ht="15" customHeight="1" x14ac:dyDescent="0.15">
      <c r="A4" s="4"/>
      <c r="B4" s="4" t="s">
        <v>788</v>
      </c>
      <c r="C4" s="1" t="s">
        <v>858</v>
      </c>
      <c r="E4" s="67"/>
      <c r="F4" s="4"/>
      <c r="G4" s="122" t="s">
        <v>789</v>
      </c>
      <c r="H4" s="123">
        <v>100000</v>
      </c>
    </row>
    <row r="5" spans="1:8" ht="15" customHeight="1" x14ac:dyDescent="0.15">
      <c r="A5" s="4"/>
      <c r="B5" s="4" t="s">
        <v>790</v>
      </c>
      <c r="C5" s="1" t="s">
        <v>859</v>
      </c>
      <c r="E5" s="68"/>
      <c r="F5" s="68"/>
      <c r="G5" s="124" t="s">
        <v>791</v>
      </c>
      <c r="H5" s="123">
        <f>H4+H3</f>
        <v>26104464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792</v>
      </c>
      <c r="C7" s="49" t="s">
        <v>793</v>
      </c>
      <c r="D7" s="49" t="s">
        <v>794</v>
      </c>
      <c r="E7" s="50" t="s">
        <v>795</v>
      </c>
      <c r="F7" s="49" t="s">
        <v>796</v>
      </c>
      <c r="G7" s="211" t="s">
        <v>797</v>
      </c>
      <c r="H7" s="212"/>
    </row>
    <row r="8" spans="1:8" ht="13.5" customHeight="1" x14ac:dyDescent="0.15">
      <c r="A8" s="51" t="s">
        <v>798</v>
      </c>
      <c r="B8" s="35"/>
      <c r="C8" s="52"/>
      <c r="D8" s="53"/>
      <c r="E8" s="54"/>
      <c r="F8" s="55">
        <f>SUM(F9:F10)</f>
        <v>5200000</v>
      </c>
      <c r="G8" s="233"/>
      <c r="H8" s="234"/>
    </row>
    <row r="9" spans="1:8" ht="13.5" customHeight="1" x14ac:dyDescent="0.15">
      <c r="A9" s="36"/>
      <c r="B9" s="40" t="s">
        <v>799</v>
      </c>
      <c r="C9" s="5" t="s">
        <v>800</v>
      </c>
      <c r="D9" s="6">
        <v>160000</v>
      </c>
      <c r="E9" s="7">
        <v>25</v>
      </c>
      <c r="F9" s="24">
        <f>D9*E9</f>
        <v>4000000</v>
      </c>
      <c r="G9" s="207" t="s">
        <v>860</v>
      </c>
      <c r="H9" s="208"/>
    </row>
    <row r="10" spans="1:8" ht="13.5" customHeight="1" x14ac:dyDescent="0.15">
      <c r="A10" s="37"/>
      <c r="B10" s="34" t="s">
        <v>799</v>
      </c>
      <c r="C10" s="8" t="s">
        <v>801</v>
      </c>
      <c r="D10" s="9">
        <v>80000</v>
      </c>
      <c r="E10" s="10">
        <v>15</v>
      </c>
      <c r="F10" s="25">
        <f>D10*E10</f>
        <v>1200000</v>
      </c>
      <c r="G10" s="217" t="s">
        <v>266</v>
      </c>
      <c r="H10" s="218"/>
    </row>
    <row r="11" spans="1:8" ht="13.5" customHeight="1" x14ac:dyDescent="0.15">
      <c r="A11" s="56" t="s">
        <v>802</v>
      </c>
      <c r="B11" s="56"/>
      <c r="C11" s="52"/>
      <c r="D11" s="53"/>
      <c r="E11" s="54"/>
      <c r="F11" s="55">
        <f>SUM(F12:F19)</f>
        <v>5273050</v>
      </c>
      <c r="G11" s="215"/>
      <c r="H11" s="216"/>
    </row>
    <row r="12" spans="1:8" ht="13.5" customHeight="1" x14ac:dyDescent="0.15">
      <c r="A12" s="37"/>
      <c r="B12" s="40" t="s">
        <v>803</v>
      </c>
      <c r="C12" s="5" t="s">
        <v>804</v>
      </c>
      <c r="D12" s="6">
        <v>3000000</v>
      </c>
      <c r="E12" s="7">
        <v>1</v>
      </c>
      <c r="F12" s="24">
        <f>D12*E12</f>
        <v>3000000</v>
      </c>
      <c r="G12" s="207" t="s">
        <v>861</v>
      </c>
      <c r="H12" s="208"/>
    </row>
    <row r="13" spans="1:8" ht="13.5" customHeight="1" x14ac:dyDescent="0.15">
      <c r="A13" s="37"/>
      <c r="B13" s="34" t="s">
        <v>805</v>
      </c>
      <c r="C13" s="8" t="s">
        <v>866</v>
      </c>
      <c r="D13" s="9">
        <v>34390</v>
      </c>
      <c r="E13" s="10">
        <v>40</v>
      </c>
      <c r="F13" s="25">
        <f>D13*E13</f>
        <v>1375600</v>
      </c>
      <c r="G13" s="209" t="s">
        <v>266</v>
      </c>
      <c r="H13" s="210"/>
    </row>
    <row r="14" spans="1:8" ht="13.5" customHeight="1" x14ac:dyDescent="0.15">
      <c r="A14" s="37"/>
      <c r="B14" s="34" t="s">
        <v>806</v>
      </c>
      <c r="C14" s="8" t="s">
        <v>807</v>
      </c>
      <c r="D14" s="9">
        <v>500000</v>
      </c>
      <c r="E14" s="10">
        <v>0</v>
      </c>
      <c r="F14" s="25">
        <f>D14*E14</f>
        <v>0</v>
      </c>
      <c r="G14" s="209" t="s">
        <v>868</v>
      </c>
      <c r="H14" s="210"/>
    </row>
    <row r="15" spans="1:8" ht="13.5" customHeight="1" x14ac:dyDescent="0.15">
      <c r="A15" s="37"/>
      <c r="B15" s="34" t="s">
        <v>808</v>
      </c>
      <c r="C15" s="8" t="s">
        <v>809</v>
      </c>
      <c r="D15" s="9">
        <v>72100</v>
      </c>
      <c r="E15" s="10">
        <v>6</v>
      </c>
      <c r="F15" s="25">
        <f>D15*E15</f>
        <v>432600</v>
      </c>
      <c r="G15" s="209" t="s">
        <v>266</v>
      </c>
      <c r="H15" s="210"/>
    </row>
    <row r="16" spans="1:8" ht="13.5" customHeight="1" x14ac:dyDescent="0.15">
      <c r="A16" s="37"/>
      <c r="B16" s="34" t="s">
        <v>810</v>
      </c>
      <c r="C16" s="8" t="s">
        <v>811</v>
      </c>
      <c r="D16" s="9">
        <v>26390</v>
      </c>
      <c r="E16" s="10">
        <v>5</v>
      </c>
      <c r="F16" s="25">
        <f>E16*D16</f>
        <v>131950</v>
      </c>
      <c r="G16" s="209"/>
      <c r="H16" s="210"/>
    </row>
    <row r="17" spans="1:8" ht="13.5" customHeight="1" x14ac:dyDescent="0.15">
      <c r="A17" s="37"/>
      <c r="B17" s="34" t="s">
        <v>812</v>
      </c>
      <c r="C17" s="8" t="s">
        <v>813</v>
      </c>
      <c r="D17" s="9">
        <v>34580</v>
      </c>
      <c r="E17" s="10">
        <v>5</v>
      </c>
      <c r="F17" s="25">
        <f>D17*E17</f>
        <v>172900</v>
      </c>
      <c r="G17" s="209"/>
      <c r="H17" s="210"/>
    </row>
    <row r="18" spans="1:8" ht="13.5" customHeight="1" x14ac:dyDescent="0.15">
      <c r="A18" s="37"/>
      <c r="B18" s="34" t="s">
        <v>814</v>
      </c>
      <c r="C18" s="8">
        <v>7134</v>
      </c>
      <c r="D18" s="9">
        <v>20000</v>
      </c>
      <c r="E18" s="10">
        <v>3</v>
      </c>
      <c r="F18" s="25">
        <f>D18*E18</f>
        <v>60000</v>
      </c>
      <c r="G18" s="209"/>
      <c r="H18" s="210"/>
    </row>
    <row r="19" spans="1:8" ht="13.5" customHeight="1" x14ac:dyDescent="0.15">
      <c r="A19" s="37"/>
      <c r="B19" s="34" t="s">
        <v>815</v>
      </c>
      <c r="C19" s="8" t="s">
        <v>816</v>
      </c>
      <c r="D19" s="9">
        <v>100000</v>
      </c>
      <c r="E19" s="10">
        <v>1</v>
      </c>
      <c r="F19" s="25">
        <f>D19*E19</f>
        <v>100000</v>
      </c>
      <c r="G19" s="217"/>
      <c r="H19" s="218"/>
    </row>
    <row r="20" spans="1:8" ht="13.5" customHeight="1" x14ac:dyDescent="0.15">
      <c r="A20" s="51" t="s">
        <v>817</v>
      </c>
      <c r="B20" s="35"/>
      <c r="C20" s="52"/>
      <c r="D20" s="53"/>
      <c r="E20" s="54"/>
      <c r="F20" s="55">
        <f>SUM(F21:F24)</f>
        <v>0</v>
      </c>
      <c r="G20" s="215"/>
      <c r="H20" s="216"/>
    </row>
    <row r="21" spans="1:8" ht="13.5" customHeight="1" x14ac:dyDescent="0.15">
      <c r="A21" s="37"/>
      <c r="B21" s="34" t="s">
        <v>818</v>
      </c>
      <c r="C21" s="8" t="s">
        <v>819</v>
      </c>
      <c r="D21" s="9">
        <v>5500</v>
      </c>
      <c r="E21" s="10"/>
      <c r="F21" s="25">
        <f>D21*E21</f>
        <v>0</v>
      </c>
      <c r="G21" s="207"/>
      <c r="H21" s="208"/>
    </row>
    <row r="22" spans="1:8" ht="13.5" customHeight="1" x14ac:dyDescent="0.15">
      <c r="A22" s="37"/>
      <c r="B22" s="34" t="s">
        <v>820</v>
      </c>
      <c r="C22" s="8" t="s">
        <v>819</v>
      </c>
      <c r="D22" s="9">
        <v>19000</v>
      </c>
      <c r="E22" s="10"/>
      <c r="F22" s="25">
        <f>D22*E22</f>
        <v>0</v>
      </c>
      <c r="G22" s="209"/>
      <c r="H22" s="210"/>
    </row>
    <row r="23" spans="1:8" ht="13.5" customHeight="1" x14ac:dyDescent="0.15">
      <c r="A23" s="37"/>
      <c r="B23" s="34" t="s">
        <v>821</v>
      </c>
      <c r="C23" s="8" t="s">
        <v>819</v>
      </c>
      <c r="D23" s="9">
        <v>38000</v>
      </c>
      <c r="E23" s="10"/>
      <c r="F23" s="25">
        <f>D23*E23</f>
        <v>0</v>
      </c>
      <c r="G23" s="209"/>
      <c r="H23" s="210"/>
    </row>
    <row r="24" spans="1:8" ht="13.5" customHeight="1" x14ac:dyDescent="0.15">
      <c r="A24" s="37"/>
      <c r="B24" s="34" t="s">
        <v>822</v>
      </c>
      <c r="C24" s="8" t="s">
        <v>819</v>
      </c>
      <c r="D24" s="9"/>
      <c r="E24" s="10"/>
      <c r="F24" s="25">
        <f>D24*E24</f>
        <v>0</v>
      </c>
      <c r="G24" s="217"/>
      <c r="H24" s="218"/>
    </row>
    <row r="25" spans="1:8" ht="13.5" customHeight="1" x14ac:dyDescent="0.15">
      <c r="A25" s="51" t="s">
        <v>823</v>
      </c>
      <c r="B25" s="35"/>
      <c r="C25" s="52"/>
      <c r="D25" s="53"/>
      <c r="E25" s="54"/>
      <c r="F25" s="55">
        <f>SUM(F26:F29)</f>
        <v>3102750</v>
      </c>
      <c r="G25" s="215" t="s">
        <v>461</v>
      </c>
      <c r="H25" s="216"/>
    </row>
    <row r="26" spans="1:8" ht="13.5" customHeight="1" x14ac:dyDescent="0.15">
      <c r="A26" s="37"/>
      <c r="B26" s="34" t="s">
        <v>824</v>
      </c>
      <c r="C26" s="8" t="s">
        <v>819</v>
      </c>
      <c r="D26" s="9">
        <v>19000</v>
      </c>
      <c r="E26" s="10">
        <v>16</v>
      </c>
      <c r="F26" s="25">
        <f>D26*E26</f>
        <v>304000</v>
      </c>
      <c r="G26" s="207" t="s">
        <v>862</v>
      </c>
      <c r="H26" s="208"/>
    </row>
    <row r="27" spans="1:8" ht="13.5" customHeight="1" x14ac:dyDescent="0.15">
      <c r="A27" s="37"/>
      <c r="B27" s="34" t="s">
        <v>825</v>
      </c>
      <c r="C27" s="8" t="s">
        <v>819</v>
      </c>
      <c r="D27" s="9">
        <v>47500</v>
      </c>
      <c r="E27" s="10">
        <v>16</v>
      </c>
      <c r="F27" s="25">
        <f>D27*E27</f>
        <v>760000</v>
      </c>
      <c r="G27" s="209" t="s">
        <v>550</v>
      </c>
      <c r="H27" s="210"/>
    </row>
    <row r="28" spans="1:8" ht="13.5" customHeight="1" x14ac:dyDescent="0.15">
      <c r="A28" s="37"/>
      <c r="B28" s="34" t="s">
        <v>826</v>
      </c>
      <c r="C28" s="8" t="s">
        <v>819</v>
      </c>
      <c r="D28" s="9">
        <v>109250</v>
      </c>
      <c r="E28" s="10">
        <v>15</v>
      </c>
      <c r="F28" s="25">
        <f>D28*E28</f>
        <v>1638750</v>
      </c>
      <c r="G28" s="209"/>
      <c r="H28" s="210"/>
    </row>
    <row r="29" spans="1:8" ht="13.5" customHeight="1" x14ac:dyDescent="0.15">
      <c r="A29" s="37"/>
      <c r="B29" s="34" t="s">
        <v>827</v>
      </c>
      <c r="C29" s="8" t="s">
        <v>819</v>
      </c>
      <c r="D29" s="9">
        <v>400000</v>
      </c>
      <c r="E29" s="10">
        <v>1</v>
      </c>
      <c r="F29" s="25">
        <f>D29*E29</f>
        <v>400000</v>
      </c>
      <c r="G29" s="138" t="s">
        <v>266</v>
      </c>
      <c r="H29" s="135"/>
    </row>
    <row r="30" spans="1:8" ht="13.5" customHeight="1" x14ac:dyDescent="0.15">
      <c r="A30" s="51" t="s">
        <v>828</v>
      </c>
      <c r="B30" s="35"/>
      <c r="C30" s="52"/>
      <c r="D30" s="53"/>
      <c r="E30" s="54"/>
      <c r="F30" s="55">
        <f>SUM(F31:F33)</f>
        <v>740000</v>
      </c>
      <c r="G30" s="215"/>
      <c r="H30" s="216"/>
    </row>
    <row r="31" spans="1:8" ht="13.5" customHeight="1" x14ac:dyDescent="0.15">
      <c r="A31" s="36"/>
      <c r="B31" s="40" t="s">
        <v>829</v>
      </c>
      <c r="C31" s="5" t="s">
        <v>816</v>
      </c>
      <c r="D31" s="6">
        <v>100000</v>
      </c>
      <c r="E31" s="7">
        <v>1</v>
      </c>
      <c r="F31" s="24">
        <f>E31*D31</f>
        <v>100000</v>
      </c>
      <c r="G31" s="207"/>
      <c r="H31" s="208"/>
    </row>
    <row r="32" spans="1:8" ht="13.5" customHeight="1" x14ac:dyDescent="0.15">
      <c r="A32" s="37"/>
      <c r="B32" s="34" t="s">
        <v>830</v>
      </c>
      <c r="C32" s="11">
        <v>1311</v>
      </c>
      <c r="D32" s="9">
        <v>40000</v>
      </c>
      <c r="E32" s="10">
        <v>16</v>
      </c>
      <c r="F32" s="25">
        <f>D32*E32</f>
        <v>640000</v>
      </c>
      <c r="G32" s="209" t="s">
        <v>831</v>
      </c>
      <c r="H32" s="210"/>
    </row>
    <row r="33" spans="1:8" ht="13.5" customHeight="1" x14ac:dyDescent="0.15">
      <c r="A33" s="37"/>
      <c r="B33" s="34" t="s">
        <v>832</v>
      </c>
      <c r="C33" s="8" t="s">
        <v>816</v>
      </c>
      <c r="D33" s="9">
        <v>100000</v>
      </c>
      <c r="E33" s="10">
        <v>0</v>
      </c>
      <c r="F33" s="25">
        <f>D33*E33</f>
        <v>0</v>
      </c>
      <c r="G33" s="217"/>
      <c r="H33" s="218"/>
    </row>
    <row r="34" spans="1:8" ht="13.5" customHeight="1" x14ac:dyDescent="0.15">
      <c r="A34" s="51" t="s">
        <v>833</v>
      </c>
      <c r="B34" s="35"/>
      <c r="C34" s="52"/>
      <c r="D34" s="53"/>
      <c r="E34" s="54"/>
      <c r="F34" s="55">
        <f>SUM(F35:F39)</f>
        <v>163000</v>
      </c>
      <c r="G34" s="215"/>
      <c r="H34" s="216"/>
    </row>
    <row r="35" spans="1:8" ht="13.5" customHeight="1" x14ac:dyDescent="0.15">
      <c r="A35" s="36"/>
      <c r="B35" s="40" t="s">
        <v>834</v>
      </c>
      <c r="C35" s="5" t="s">
        <v>816</v>
      </c>
      <c r="D35" s="6">
        <v>35000</v>
      </c>
      <c r="E35" s="30">
        <v>1</v>
      </c>
      <c r="F35" s="24">
        <f>D35*E35</f>
        <v>35000</v>
      </c>
      <c r="G35" s="207"/>
      <c r="H35" s="208"/>
    </row>
    <row r="36" spans="1:8" ht="13.5" customHeight="1" x14ac:dyDescent="0.15">
      <c r="A36" s="37"/>
      <c r="B36" s="34" t="s">
        <v>835</v>
      </c>
      <c r="C36" s="8" t="s">
        <v>816</v>
      </c>
      <c r="D36" s="9">
        <v>23000</v>
      </c>
      <c r="E36" s="31">
        <v>1</v>
      </c>
      <c r="F36" s="25">
        <f>D36*E36</f>
        <v>23000</v>
      </c>
      <c r="G36" s="209"/>
      <c r="H36" s="210"/>
    </row>
    <row r="37" spans="1:8" ht="13.5" customHeight="1" x14ac:dyDescent="0.15">
      <c r="A37" s="37"/>
      <c r="B37" s="34" t="s">
        <v>836</v>
      </c>
      <c r="C37" s="8" t="s">
        <v>816</v>
      </c>
      <c r="D37" s="9">
        <v>35000</v>
      </c>
      <c r="E37" s="31">
        <v>1</v>
      </c>
      <c r="F37" s="25">
        <f>D37*E37</f>
        <v>35000</v>
      </c>
      <c r="G37" s="209" t="s">
        <v>837</v>
      </c>
      <c r="H37" s="210"/>
    </row>
    <row r="38" spans="1:8" ht="13.5" customHeight="1" x14ac:dyDescent="0.15">
      <c r="A38" s="37"/>
      <c r="B38" s="34" t="s">
        <v>838</v>
      </c>
      <c r="C38" s="8" t="s">
        <v>816</v>
      </c>
      <c r="D38" s="9">
        <v>14000</v>
      </c>
      <c r="E38" s="31">
        <v>0</v>
      </c>
      <c r="F38" s="25">
        <f>D38*E38</f>
        <v>0</v>
      </c>
      <c r="G38" s="209" t="s">
        <v>266</v>
      </c>
      <c r="H38" s="210"/>
    </row>
    <row r="39" spans="1:8" ht="13.5" customHeight="1" x14ac:dyDescent="0.15">
      <c r="A39" s="37"/>
      <c r="B39" s="34" t="s">
        <v>839</v>
      </c>
      <c r="C39" s="8" t="s">
        <v>816</v>
      </c>
      <c r="D39" s="9">
        <v>7000</v>
      </c>
      <c r="E39" s="31">
        <v>10</v>
      </c>
      <c r="F39" s="25">
        <f>D39*E39</f>
        <v>70000</v>
      </c>
      <c r="G39" s="217" t="s">
        <v>266</v>
      </c>
      <c r="H39" s="218"/>
    </row>
    <row r="40" spans="1:8" ht="13.5" customHeight="1" x14ac:dyDescent="0.15">
      <c r="A40" s="51" t="s">
        <v>840</v>
      </c>
      <c r="B40" s="35"/>
      <c r="C40" s="52"/>
      <c r="D40" s="53"/>
      <c r="E40" s="54"/>
      <c r="F40" s="55">
        <f>SUM(F41:F49)</f>
        <v>3320000</v>
      </c>
      <c r="G40" s="215" t="s">
        <v>266</v>
      </c>
      <c r="H40" s="216"/>
    </row>
    <row r="41" spans="1:8" ht="13.5" customHeight="1" x14ac:dyDescent="0.15">
      <c r="A41" s="36"/>
      <c r="B41" s="40" t="s">
        <v>841</v>
      </c>
      <c r="C41" s="8" t="s">
        <v>816</v>
      </c>
      <c r="D41" s="6">
        <v>100000</v>
      </c>
      <c r="E41" s="7">
        <v>6</v>
      </c>
      <c r="F41" s="24">
        <f t="shared" ref="F41:F49" si="0">D41*E41</f>
        <v>600000</v>
      </c>
      <c r="G41" s="207"/>
      <c r="H41" s="208"/>
    </row>
    <row r="42" spans="1:8" ht="13.5" customHeight="1" x14ac:dyDescent="0.15">
      <c r="A42" s="37"/>
      <c r="B42" s="34" t="s">
        <v>842</v>
      </c>
      <c r="C42" s="8" t="s">
        <v>816</v>
      </c>
      <c r="D42" s="9">
        <v>100000</v>
      </c>
      <c r="E42" s="10">
        <v>8</v>
      </c>
      <c r="F42" s="25">
        <f t="shared" si="0"/>
        <v>800000</v>
      </c>
      <c r="G42" s="209"/>
      <c r="H42" s="210"/>
    </row>
    <row r="43" spans="1:8" ht="13.5" customHeight="1" x14ac:dyDescent="0.15">
      <c r="A43" s="37"/>
      <c r="B43" s="34" t="s">
        <v>843</v>
      </c>
      <c r="C43" s="8" t="s">
        <v>816</v>
      </c>
      <c r="D43" s="9">
        <v>40000</v>
      </c>
      <c r="E43" s="10">
        <v>8</v>
      </c>
      <c r="F43" s="25">
        <f t="shared" si="0"/>
        <v>320000</v>
      </c>
      <c r="G43" s="209"/>
      <c r="H43" s="210"/>
    </row>
    <row r="44" spans="1:8" ht="13.5" customHeight="1" x14ac:dyDescent="0.15">
      <c r="A44" s="37"/>
      <c r="B44" s="34" t="s">
        <v>844</v>
      </c>
      <c r="C44" s="8" t="s">
        <v>816</v>
      </c>
      <c r="D44" s="9">
        <v>120000</v>
      </c>
      <c r="E44" s="10">
        <v>0</v>
      </c>
      <c r="F44" s="25">
        <f t="shared" si="0"/>
        <v>0</v>
      </c>
      <c r="G44" s="209"/>
      <c r="H44" s="210"/>
    </row>
    <row r="45" spans="1:8" ht="13.5" customHeight="1" x14ac:dyDescent="0.15">
      <c r="A45" s="37"/>
      <c r="B45" s="34" t="s">
        <v>845</v>
      </c>
      <c r="C45" s="8" t="s">
        <v>816</v>
      </c>
      <c r="D45" s="9">
        <v>150000</v>
      </c>
      <c r="E45" s="10">
        <v>0</v>
      </c>
      <c r="F45" s="25">
        <f t="shared" si="0"/>
        <v>0</v>
      </c>
      <c r="G45" s="209" t="s">
        <v>831</v>
      </c>
      <c r="H45" s="210"/>
    </row>
    <row r="46" spans="1:8" ht="13.5" customHeight="1" x14ac:dyDescent="0.15">
      <c r="A46" s="37"/>
      <c r="B46" s="34" t="s">
        <v>865</v>
      </c>
      <c r="C46" s="8" t="s">
        <v>816</v>
      </c>
      <c r="D46" s="9">
        <v>100000</v>
      </c>
      <c r="E46" s="10">
        <v>16</v>
      </c>
      <c r="F46" s="25">
        <f>D46*E46</f>
        <v>1600000</v>
      </c>
      <c r="G46" s="37"/>
      <c r="H46" s="34"/>
    </row>
    <row r="47" spans="1:8" ht="13.5" customHeight="1" x14ac:dyDescent="0.15">
      <c r="A47" s="37"/>
      <c r="B47" s="34" t="s">
        <v>846</v>
      </c>
      <c r="C47" s="8" t="s">
        <v>816</v>
      </c>
      <c r="D47" s="9">
        <v>50000</v>
      </c>
      <c r="E47" s="10">
        <v>0</v>
      </c>
      <c r="F47" s="25">
        <f t="shared" si="0"/>
        <v>0</v>
      </c>
      <c r="G47" s="209"/>
      <c r="H47" s="210"/>
    </row>
    <row r="48" spans="1:8" ht="13.5" customHeight="1" x14ac:dyDescent="0.15">
      <c r="A48" s="37"/>
      <c r="B48" s="34" t="s">
        <v>847</v>
      </c>
      <c r="C48" s="8" t="s">
        <v>848</v>
      </c>
      <c r="D48" s="9">
        <v>300000</v>
      </c>
      <c r="E48" s="10">
        <v>0</v>
      </c>
      <c r="F48" s="25">
        <f t="shared" si="0"/>
        <v>0</v>
      </c>
      <c r="G48" s="209" t="s">
        <v>831</v>
      </c>
      <c r="H48" s="210"/>
    </row>
    <row r="49" spans="1:8" ht="13.5" customHeight="1" x14ac:dyDescent="0.15">
      <c r="A49" s="37"/>
      <c r="B49" s="34" t="s">
        <v>849</v>
      </c>
      <c r="C49" s="8" t="s">
        <v>848</v>
      </c>
      <c r="D49" s="9">
        <v>105000</v>
      </c>
      <c r="E49" s="10"/>
      <c r="F49" s="25">
        <f t="shared" si="0"/>
        <v>0</v>
      </c>
      <c r="G49" s="217"/>
      <c r="H49" s="218"/>
    </row>
    <row r="50" spans="1:8" ht="13.5" customHeight="1" x14ac:dyDescent="0.15">
      <c r="A50" s="57" t="s">
        <v>850</v>
      </c>
      <c r="B50" s="58"/>
      <c r="C50" s="52"/>
      <c r="D50" s="53"/>
      <c r="E50" s="54"/>
      <c r="F50" s="55">
        <f>SUM(F51:F53)</f>
        <v>4730000</v>
      </c>
      <c r="G50" s="215"/>
      <c r="H50" s="216"/>
    </row>
    <row r="51" spans="1:8" ht="13.5" customHeight="1" x14ac:dyDescent="0.15">
      <c r="A51" s="37"/>
      <c r="B51" s="34" t="s">
        <v>864</v>
      </c>
      <c r="C51" s="8" t="s">
        <v>816</v>
      </c>
      <c r="D51" s="9">
        <v>285000</v>
      </c>
      <c r="E51" s="10">
        <v>16</v>
      </c>
      <c r="F51" s="25">
        <f>D51*E51</f>
        <v>4560000</v>
      </c>
      <c r="G51" s="207" t="s">
        <v>863</v>
      </c>
      <c r="H51" s="208"/>
    </row>
    <row r="52" spans="1:8" ht="13.5" customHeight="1" x14ac:dyDescent="0.15">
      <c r="A52" s="37"/>
      <c r="B52" s="34" t="s">
        <v>867</v>
      </c>
      <c r="C52" s="8" t="s">
        <v>851</v>
      </c>
      <c r="D52" s="9">
        <v>170000</v>
      </c>
      <c r="E52" s="10">
        <v>1</v>
      </c>
      <c r="F52" s="25">
        <f>D52*E52</f>
        <v>170000</v>
      </c>
      <c r="G52" s="37" t="s">
        <v>266</v>
      </c>
      <c r="H52" s="34"/>
    </row>
    <row r="53" spans="1:8" ht="13.5" customHeight="1" x14ac:dyDescent="0.15">
      <c r="A53" s="39"/>
      <c r="B53" s="46" t="s">
        <v>852</v>
      </c>
      <c r="C53" s="8" t="s">
        <v>851</v>
      </c>
      <c r="D53" s="9"/>
      <c r="E53" s="10"/>
      <c r="F53" s="25">
        <f>D53*E53</f>
        <v>0</v>
      </c>
      <c r="G53" s="217"/>
      <c r="H53" s="218"/>
    </row>
    <row r="54" spans="1:8" ht="13.5" customHeight="1" x14ac:dyDescent="0.15">
      <c r="A54" s="42"/>
      <c r="B54" s="44" t="s">
        <v>853</v>
      </c>
      <c r="C54" s="12"/>
      <c r="D54" s="13"/>
      <c r="E54" s="14"/>
      <c r="F54" s="26">
        <f>F8+F11+F20+F25+F30+F34+F40+F50</f>
        <v>22528800</v>
      </c>
      <c r="G54" s="231"/>
      <c r="H54" s="232"/>
    </row>
    <row r="55" spans="1:8" ht="13.5" customHeight="1" x14ac:dyDescent="0.15">
      <c r="A55" s="38"/>
      <c r="B55" s="41" t="s">
        <v>854</v>
      </c>
      <c r="C55" s="15"/>
      <c r="D55" s="16"/>
      <c r="E55" s="17"/>
      <c r="F55" s="27">
        <f>ROUND(F54*0.05,0)</f>
        <v>1126440</v>
      </c>
      <c r="G55" s="223" t="s">
        <v>855</v>
      </c>
      <c r="H55" s="224"/>
    </row>
    <row r="56" spans="1:8" ht="13.5" customHeight="1" x14ac:dyDescent="0.15">
      <c r="A56" s="32"/>
      <c r="B56" s="33" t="s">
        <v>856</v>
      </c>
      <c r="C56" s="18"/>
      <c r="D56" s="19"/>
      <c r="E56" s="20"/>
      <c r="F56" s="28">
        <f>ROUND((F54+F55-F34-F53)*0.1,0)</f>
        <v>2349224</v>
      </c>
      <c r="G56" s="219" t="s">
        <v>857</v>
      </c>
      <c r="H56" s="220"/>
    </row>
    <row r="57" spans="1:8" ht="18" customHeight="1" x14ac:dyDescent="0.15">
      <c r="A57" s="43"/>
      <c r="B57" s="47" t="s">
        <v>787</v>
      </c>
      <c r="C57" s="21"/>
      <c r="D57" s="22"/>
      <c r="E57" s="23"/>
      <c r="F57" s="29">
        <f>SUM(F54:F56)</f>
        <v>26004464</v>
      </c>
      <c r="G57" s="235"/>
      <c r="H57" s="236"/>
    </row>
  </sheetData>
  <mergeCells count="48">
    <mergeCell ref="G47:H47"/>
    <mergeCell ref="G48:H48"/>
    <mergeCell ref="G40:H40"/>
    <mergeCell ref="G41:H41"/>
    <mergeCell ref="G42:H42"/>
    <mergeCell ref="G43:H43"/>
    <mergeCell ref="G44:H44"/>
    <mergeCell ref="G45:H45"/>
    <mergeCell ref="G49:H49"/>
    <mergeCell ref="G57:H57"/>
    <mergeCell ref="G54:H54"/>
    <mergeCell ref="G55:H55"/>
    <mergeCell ref="G51:H51"/>
    <mergeCell ref="G50:H50"/>
    <mergeCell ref="G53:H53"/>
    <mergeCell ref="G56:H56"/>
    <mergeCell ref="G22:H22"/>
    <mergeCell ref="G23:H23"/>
    <mergeCell ref="G25:H25"/>
    <mergeCell ref="G35:H35"/>
    <mergeCell ref="G36:H36"/>
    <mergeCell ref="G24:H24"/>
    <mergeCell ref="G34:H34"/>
    <mergeCell ref="G27:H27"/>
    <mergeCell ref="G32:H32"/>
    <mergeCell ref="G33:H33"/>
    <mergeCell ref="G26:H26"/>
    <mergeCell ref="G38:H38"/>
    <mergeCell ref="G39:H39"/>
    <mergeCell ref="G28:H28"/>
    <mergeCell ref="G30:H30"/>
    <mergeCell ref="G31:H31"/>
    <mergeCell ref="G37:H37"/>
    <mergeCell ref="G7:H7"/>
    <mergeCell ref="G8:H8"/>
    <mergeCell ref="G10:H10"/>
    <mergeCell ref="G11:H11"/>
    <mergeCell ref="G9:H9"/>
    <mergeCell ref="G21:H21"/>
    <mergeCell ref="G12:H12"/>
    <mergeCell ref="G20:H20"/>
    <mergeCell ref="G14:H14"/>
    <mergeCell ref="G16:H16"/>
    <mergeCell ref="G17:H17"/>
    <mergeCell ref="G18:H18"/>
    <mergeCell ref="G15:H15"/>
    <mergeCell ref="G13:H13"/>
    <mergeCell ref="G19:H19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4"/>
  <sheetViews>
    <sheetView showGridLines="0" tabSelected="1" workbookViewId="0">
      <selection activeCell="C2" sqref="C2"/>
    </sheetView>
  </sheetViews>
  <sheetFormatPr defaultRowHeight="13.5" x14ac:dyDescent="0.15"/>
  <cols>
    <col min="1" max="1" width="1.6640625" style="1" customWidth="1"/>
    <col min="2" max="2" width="23.21875" style="1" customWidth="1"/>
    <col min="3" max="3" width="10.5546875" style="1" customWidth="1"/>
    <col min="4" max="4" width="11.33203125" style="1" customWidth="1"/>
    <col min="5" max="5" width="6" style="2" customWidth="1"/>
    <col min="6" max="6" width="14.6640625" style="1" customWidth="1"/>
    <col min="7" max="7" width="8.21875" style="1" customWidth="1"/>
    <col min="8" max="8" width="13.88671875" customWidth="1"/>
  </cols>
  <sheetData>
    <row r="1" spans="1:8" ht="25.5" customHeight="1" x14ac:dyDescent="0.15">
      <c r="B1" s="247" t="s">
        <v>929</v>
      </c>
      <c r="C1" s="247"/>
      <c r="D1" s="247"/>
      <c r="E1" s="247"/>
      <c r="F1" s="247"/>
      <c r="G1" s="247"/>
      <c r="H1" s="247"/>
    </row>
    <row r="2" spans="1:8" ht="16.5" customHeight="1" x14ac:dyDescent="0.15">
      <c r="E2" s="1"/>
      <c r="F2" s="191" t="s">
        <v>922</v>
      </c>
      <c r="G2" s="237"/>
      <c r="H2" s="238"/>
    </row>
    <row r="3" spans="1:8" ht="15" customHeight="1" x14ac:dyDescent="0.15">
      <c r="A3" s="4"/>
      <c r="B3" s="138" t="s">
        <v>930</v>
      </c>
      <c r="E3" s="67"/>
      <c r="F3" s="191" t="s">
        <v>923</v>
      </c>
      <c r="G3" s="239"/>
      <c r="H3" s="240"/>
    </row>
    <row r="4" spans="1:8" ht="15" customHeight="1" x14ac:dyDescent="0.15">
      <c r="A4" s="4"/>
      <c r="B4" s="4" t="s">
        <v>924</v>
      </c>
      <c r="E4" s="67"/>
      <c r="F4" s="254" t="s">
        <v>925</v>
      </c>
      <c r="G4" s="239"/>
      <c r="H4" s="240"/>
    </row>
    <row r="5" spans="1:8" ht="15" customHeight="1" x14ac:dyDescent="0.15">
      <c r="A5" s="4"/>
      <c r="B5" s="4" t="s">
        <v>926</v>
      </c>
      <c r="E5" s="68"/>
      <c r="F5" s="255"/>
      <c r="G5" s="239"/>
      <c r="H5" s="240"/>
    </row>
    <row r="6" spans="1:8" ht="15" customHeight="1" x14ac:dyDescent="0.15">
      <c r="A6" s="4"/>
      <c r="B6" s="4" t="s">
        <v>927</v>
      </c>
      <c r="E6" s="68"/>
      <c r="F6" s="192" t="s">
        <v>884</v>
      </c>
      <c r="G6" s="239"/>
      <c r="H6" s="240"/>
    </row>
    <row r="7" spans="1:8" ht="15" customHeight="1" x14ac:dyDescent="0.15">
      <c r="A7" s="4"/>
      <c r="B7" s="4" t="s">
        <v>928</v>
      </c>
      <c r="E7" s="68"/>
      <c r="F7" s="68"/>
      <c r="G7" s="66"/>
      <c r="H7" s="63"/>
    </row>
    <row r="8" spans="1:8" ht="17.25" customHeight="1" x14ac:dyDescent="0.15">
      <c r="A8" s="48"/>
      <c r="B8" s="62" t="s">
        <v>333</v>
      </c>
      <c r="C8" s="49" t="s">
        <v>253</v>
      </c>
      <c r="D8" s="49" t="s">
        <v>334</v>
      </c>
      <c r="E8" s="50" t="s">
        <v>335</v>
      </c>
      <c r="F8" s="49" t="s">
        <v>336</v>
      </c>
      <c r="G8" s="211" t="s">
        <v>53</v>
      </c>
      <c r="H8" s="212"/>
    </row>
    <row r="9" spans="1:8" ht="17.25" customHeight="1" x14ac:dyDescent="0.15">
      <c r="A9" s="56" t="s">
        <v>260</v>
      </c>
      <c r="B9" s="56"/>
      <c r="C9" s="52"/>
      <c r="D9" s="53"/>
      <c r="E9" s="54"/>
      <c r="F9" s="55">
        <f>SUM(F10:F15)</f>
        <v>3155000</v>
      </c>
      <c r="G9" s="215"/>
      <c r="H9" s="216"/>
    </row>
    <row r="10" spans="1:8" ht="17.25" customHeight="1" x14ac:dyDescent="0.15">
      <c r="A10" s="155"/>
      <c r="B10" s="156" t="s">
        <v>898</v>
      </c>
      <c r="C10" s="157" t="s">
        <v>899</v>
      </c>
      <c r="D10" s="158">
        <v>600000</v>
      </c>
      <c r="E10" s="159">
        <v>2</v>
      </c>
      <c r="F10" s="164">
        <f t="shared" ref="F10:F15" si="0">D10*E10</f>
        <v>1200000</v>
      </c>
      <c r="G10" s="231"/>
      <c r="H10" s="232"/>
    </row>
    <row r="11" spans="1:8" ht="17.25" customHeight="1" x14ac:dyDescent="0.15">
      <c r="A11" s="32"/>
      <c r="B11" s="33" t="s">
        <v>905</v>
      </c>
      <c r="C11" s="161" t="s">
        <v>906</v>
      </c>
      <c r="D11" s="162">
        <v>61000</v>
      </c>
      <c r="E11" s="163">
        <v>5</v>
      </c>
      <c r="F11" s="164">
        <f t="shared" si="0"/>
        <v>305000</v>
      </c>
      <c r="G11" s="165"/>
      <c r="H11" s="166"/>
    </row>
    <row r="12" spans="1:8" ht="17.25" customHeight="1" x14ac:dyDescent="0.15">
      <c r="A12" s="32"/>
      <c r="B12" s="33" t="s">
        <v>902</v>
      </c>
      <c r="C12" s="161" t="s">
        <v>899</v>
      </c>
      <c r="D12" s="162">
        <v>500000</v>
      </c>
      <c r="E12" s="163">
        <v>1</v>
      </c>
      <c r="F12" s="164">
        <f t="shared" si="0"/>
        <v>500000</v>
      </c>
      <c r="G12" s="167"/>
      <c r="H12" s="166"/>
    </row>
    <row r="13" spans="1:8" ht="17.25" customHeight="1" x14ac:dyDescent="0.15">
      <c r="A13" s="32"/>
      <c r="B13" s="33" t="s">
        <v>876</v>
      </c>
      <c r="C13" s="161" t="s">
        <v>889</v>
      </c>
      <c r="D13" s="162">
        <v>800000</v>
      </c>
      <c r="E13" s="163">
        <v>1</v>
      </c>
      <c r="F13" s="164">
        <f t="shared" si="0"/>
        <v>800000</v>
      </c>
      <c r="G13" s="167" t="s">
        <v>918</v>
      </c>
      <c r="H13" s="166"/>
    </row>
    <row r="14" spans="1:8" ht="17.25" customHeight="1" x14ac:dyDescent="0.15">
      <c r="A14" s="32"/>
      <c r="B14" s="33" t="s">
        <v>877</v>
      </c>
      <c r="C14" s="161" t="s">
        <v>13</v>
      </c>
      <c r="D14" s="168">
        <v>150000</v>
      </c>
      <c r="E14" s="163">
        <v>1</v>
      </c>
      <c r="F14" s="164">
        <f t="shared" si="0"/>
        <v>150000</v>
      </c>
      <c r="G14" s="167"/>
      <c r="H14" s="166"/>
    </row>
    <row r="15" spans="1:8" ht="17.25" customHeight="1" x14ac:dyDescent="0.15">
      <c r="A15" s="153"/>
      <c r="B15" s="154" t="s">
        <v>919</v>
      </c>
      <c r="C15" s="169" t="s">
        <v>899</v>
      </c>
      <c r="D15" s="170">
        <v>200000</v>
      </c>
      <c r="E15" s="171">
        <v>1</v>
      </c>
      <c r="F15" s="172">
        <f t="shared" si="0"/>
        <v>200000</v>
      </c>
      <c r="G15" s="219"/>
      <c r="H15" s="220"/>
    </row>
    <row r="16" spans="1:8" ht="17.25" customHeight="1" x14ac:dyDescent="0.15">
      <c r="A16" s="51" t="s">
        <v>910</v>
      </c>
      <c r="B16" s="35"/>
      <c r="C16" s="52"/>
      <c r="D16" s="53"/>
      <c r="E16" s="54"/>
      <c r="F16" s="55">
        <f>SUM(F17:F19)</f>
        <v>126000</v>
      </c>
      <c r="G16" s="215"/>
      <c r="H16" s="216"/>
    </row>
    <row r="17" spans="1:8" ht="17.25" customHeight="1" x14ac:dyDescent="0.15">
      <c r="A17" s="37"/>
      <c r="B17" s="151" t="s">
        <v>911</v>
      </c>
      <c r="C17" s="8" t="s">
        <v>912</v>
      </c>
      <c r="D17" s="9">
        <v>36000</v>
      </c>
      <c r="E17" s="10">
        <v>1</v>
      </c>
      <c r="F17" s="25">
        <f>D17*E17</f>
        <v>36000</v>
      </c>
      <c r="G17" s="145"/>
      <c r="H17" s="34"/>
    </row>
    <row r="18" spans="1:8" ht="17.25" customHeight="1" x14ac:dyDescent="0.15">
      <c r="A18" s="37"/>
      <c r="B18" s="146" t="s">
        <v>904</v>
      </c>
      <c r="C18" s="8" t="s">
        <v>892</v>
      </c>
      <c r="D18" s="9">
        <v>30000</v>
      </c>
      <c r="E18" s="10">
        <v>3</v>
      </c>
      <c r="F18" s="25">
        <f>D18*E18</f>
        <v>90000</v>
      </c>
      <c r="G18" s="209" t="s">
        <v>903</v>
      </c>
      <c r="H18" s="210"/>
    </row>
    <row r="19" spans="1:8" ht="17.25" customHeight="1" x14ac:dyDescent="0.15">
      <c r="A19" s="37"/>
      <c r="B19" s="34" t="s">
        <v>870</v>
      </c>
      <c r="C19" s="8" t="s">
        <v>885</v>
      </c>
      <c r="D19" s="9"/>
      <c r="E19" s="10"/>
      <c r="F19" s="25"/>
      <c r="G19" s="217" t="s">
        <v>888</v>
      </c>
      <c r="H19" s="218"/>
    </row>
    <row r="20" spans="1:8" ht="17.25" customHeight="1" x14ac:dyDescent="0.15">
      <c r="A20" s="51" t="s">
        <v>257</v>
      </c>
      <c r="B20" s="35"/>
      <c r="C20" s="52"/>
      <c r="D20" s="53"/>
      <c r="E20" s="54"/>
      <c r="F20" s="55">
        <f>SUM(F21:F22)</f>
        <v>1950000</v>
      </c>
      <c r="G20" s="233"/>
      <c r="H20" s="234"/>
    </row>
    <row r="21" spans="1:8" ht="17.25" customHeight="1" x14ac:dyDescent="0.15">
      <c r="A21" s="155"/>
      <c r="B21" s="190" t="s">
        <v>8</v>
      </c>
      <c r="C21" s="157" t="s">
        <v>899</v>
      </c>
      <c r="D21" s="158">
        <v>800000</v>
      </c>
      <c r="E21" s="159">
        <v>2</v>
      </c>
      <c r="F21" s="160">
        <f>D21*E21</f>
        <v>1600000</v>
      </c>
      <c r="G21" s="231"/>
      <c r="H21" s="232"/>
    </row>
    <row r="22" spans="1:8" ht="17.25" customHeight="1" x14ac:dyDescent="0.15">
      <c r="A22" s="153"/>
      <c r="B22" s="154" t="s">
        <v>211</v>
      </c>
      <c r="C22" s="169" t="s">
        <v>891</v>
      </c>
      <c r="D22" s="170">
        <v>70000</v>
      </c>
      <c r="E22" s="171">
        <v>5</v>
      </c>
      <c r="F22" s="172">
        <f t="shared" ref="F22" si="1">D22*E22</f>
        <v>350000</v>
      </c>
      <c r="G22" s="219"/>
      <c r="H22" s="220"/>
    </row>
    <row r="23" spans="1:8" ht="17.25" customHeight="1" x14ac:dyDescent="0.15">
      <c r="A23" s="51" t="s">
        <v>349</v>
      </c>
      <c r="B23" s="35"/>
      <c r="C23" s="52"/>
      <c r="D23" s="53"/>
      <c r="E23" s="54"/>
      <c r="F23" s="55">
        <f>SUM(F24:F39)</f>
        <v>2800000</v>
      </c>
      <c r="G23" s="215"/>
      <c r="H23" s="216"/>
    </row>
    <row r="24" spans="1:8" ht="17.25" customHeight="1" x14ac:dyDescent="0.15">
      <c r="A24" s="36"/>
      <c r="B24" s="156" t="s">
        <v>915</v>
      </c>
      <c r="C24" s="157" t="s">
        <v>907</v>
      </c>
      <c r="D24" s="158">
        <v>500000</v>
      </c>
      <c r="E24" s="159">
        <v>1</v>
      </c>
      <c r="F24" s="160">
        <f>D24*E24</f>
        <v>500000</v>
      </c>
      <c r="G24" s="231"/>
      <c r="H24" s="232"/>
    </row>
    <row r="25" spans="1:8" ht="17.25" customHeight="1" x14ac:dyDescent="0.15">
      <c r="A25" s="37"/>
      <c r="B25" s="33" t="s">
        <v>916</v>
      </c>
      <c r="C25" s="161" t="s">
        <v>907</v>
      </c>
      <c r="D25" s="168">
        <v>600000</v>
      </c>
      <c r="E25" s="163">
        <v>1</v>
      </c>
      <c r="F25" s="164">
        <f>D25*E25</f>
        <v>600000</v>
      </c>
      <c r="G25" s="250"/>
      <c r="H25" s="251"/>
    </row>
    <row r="26" spans="1:8" ht="17.25" customHeight="1" x14ac:dyDescent="0.15">
      <c r="A26" s="37"/>
      <c r="B26" s="33" t="s">
        <v>886</v>
      </c>
      <c r="C26" s="161" t="s">
        <v>879</v>
      </c>
      <c r="D26" s="168">
        <v>35000</v>
      </c>
      <c r="E26" s="163">
        <v>4</v>
      </c>
      <c r="F26" s="164"/>
      <c r="G26" s="32"/>
      <c r="H26" s="33"/>
    </row>
    <row r="27" spans="1:8" ht="17.25" customHeight="1" x14ac:dyDescent="0.15">
      <c r="A27" s="37"/>
      <c r="B27" s="33" t="s">
        <v>872</v>
      </c>
      <c r="C27" s="161" t="s">
        <v>879</v>
      </c>
      <c r="D27" s="168">
        <v>50000</v>
      </c>
      <c r="E27" s="163"/>
      <c r="F27" s="164">
        <f t="shared" ref="F27:F39" si="2">D27*E27</f>
        <v>0</v>
      </c>
      <c r="G27" s="32"/>
      <c r="H27" s="33"/>
    </row>
    <row r="28" spans="1:8" ht="17.25" customHeight="1" x14ac:dyDescent="0.15">
      <c r="A28" s="37"/>
      <c r="B28" s="33" t="s">
        <v>873</v>
      </c>
      <c r="C28" s="161" t="s">
        <v>880</v>
      </c>
      <c r="D28" s="168">
        <v>120000</v>
      </c>
      <c r="E28" s="163">
        <v>3</v>
      </c>
      <c r="F28" s="164"/>
      <c r="G28" s="32"/>
      <c r="H28" s="33"/>
    </row>
    <row r="29" spans="1:8" ht="17.25" customHeight="1" x14ac:dyDescent="0.15">
      <c r="A29" s="37"/>
      <c r="B29" s="33" t="s">
        <v>920</v>
      </c>
      <c r="C29" s="161" t="s">
        <v>880</v>
      </c>
      <c r="D29" s="168">
        <v>650000</v>
      </c>
      <c r="E29" s="163">
        <v>1</v>
      </c>
      <c r="F29" s="164">
        <f t="shared" si="2"/>
        <v>650000</v>
      </c>
      <c r="G29" s="32"/>
      <c r="H29" s="33"/>
    </row>
    <row r="30" spans="1:8" ht="17.25" customHeight="1" x14ac:dyDescent="0.15">
      <c r="A30" s="37"/>
      <c r="B30" s="33" t="s">
        <v>874</v>
      </c>
      <c r="C30" s="161" t="s">
        <v>880</v>
      </c>
      <c r="D30" s="168">
        <v>190000</v>
      </c>
      <c r="E30" s="163"/>
      <c r="F30" s="164">
        <f t="shared" si="2"/>
        <v>0</v>
      </c>
      <c r="G30" s="32"/>
      <c r="H30" s="33"/>
    </row>
    <row r="31" spans="1:8" ht="17.25" customHeight="1" x14ac:dyDescent="0.15">
      <c r="A31" s="37"/>
      <c r="B31" s="33" t="s">
        <v>875</v>
      </c>
      <c r="C31" s="161" t="s">
        <v>880</v>
      </c>
      <c r="D31" s="168">
        <v>70000</v>
      </c>
      <c r="E31" s="163">
        <v>6</v>
      </c>
      <c r="F31" s="164">
        <f t="shared" si="2"/>
        <v>420000</v>
      </c>
      <c r="G31" s="32"/>
      <c r="H31" s="33"/>
    </row>
    <row r="32" spans="1:8" ht="17.25" customHeight="1" x14ac:dyDescent="0.15">
      <c r="A32" s="37"/>
      <c r="B32" s="33" t="s">
        <v>913</v>
      </c>
      <c r="C32" s="161" t="s">
        <v>899</v>
      </c>
      <c r="D32" s="168">
        <v>300000</v>
      </c>
      <c r="E32" s="163">
        <v>1</v>
      </c>
      <c r="F32" s="164">
        <f t="shared" si="2"/>
        <v>300000</v>
      </c>
      <c r="G32" s="32" t="s">
        <v>909</v>
      </c>
      <c r="H32" s="33"/>
    </row>
    <row r="33" spans="1:8" ht="17.25" customHeight="1" x14ac:dyDescent="0.15">
      <c r="A33" s="37"/>
      <c r="B33" s="33" t="s">
        <v>908</v>
      </c>
      <c r="C33" s="161" t="s">
        <v>880</v>
      </c>
      <c r="D33" s="168">
        <v>110000</v>
      </c>
      <c r="E33" s="163">
        <v>3</v>
      </c>
      <c r="F33" s="164">
        <f t="shared" si="2"/>
        <v>330000</v>
      </c>
      <c r="G33" s="32"/>
      <c r="H33" s="33"/>
    </row>
    <row r="34" spans="1:8" ht="17.25" customHeight="1" x14ac:dyDescent="0.15">
      <c r="A34" s="152"/>
      <c r="B34" s="33" t="s">
        <v>914</v>
      </c>
      <c r="C34" s="161" t="s">
        <v>879</v>
      </c>
      <c r="D34" s="168">
        <v>1000000</v>
      </c>
      <c r="E34" s="163"/>
      <c r="F34" s="164">
        <v>0</v>
      </c>
      <c r="G34" s="32"/>
      <c r="H34" s="33"/>
    </row>
    <row r="35" spans="1:8" ht="17.25" customHeight="1" x14ac:dyDescent="0.15">
      <c r="A35" s="37"/>
      <c r="B35" s="33" t="s">
        <v>893</v>
      </c>
      <c r="C35" s="161" t="s">
        <v>891</v>
      </c>
      <c r="D35" s="168">
        <v>400000</v>
      </c>
      <c r="E35" s="163"/>
      <c r="F35" s="164">
        <f t="shared" si="2"/>
        <v>0</v>
      </c>
      <c r="G35" s="32"/>
      <c r="H35" s="33"/>
    </row>
    <row r="36" spans="1:8" ht="17.25" customHeight="1" x14ac:dyDescent="0.15">
      <c r="A36" s="37"/>
      <c r="B36" s="33" t="s">
        <v>896</v>
      </c>
      <c r="C36" s="161" t="s">
        <v>891</v>
      </c>
      <c r="D36" s="168">
        <v>39000</v>
      </c>
      <c r="E36" s="163"/>
      <c r="F36" s="164">
        <f t="shared" si="2"/>
        <v>0</v>
      </c>
      <c r="G36" s="32"/>
      <c r="H36" s="33"/>
    </row>
    <row r="37" spans="1:8" ht="17.25" customHeight="1" x14ac:dyDescent="0.15">
      <c r="A37" s="37"/>
      <c r="B37" s="33" t="s">
        <v>894</v>
      </c>
      <c r="C37" s="161" t="s">
        <v>891</v>
      </c>
      <c r="D37" s="168">
        <v>65000</v>
      </c>
      <c r="E37" s="163"/>
      <c r="F37" s="164">
        <f t="shared" si="2"/>
        <v>0</v>
      </c>
      <c r="G37" s="32"/>
      <c r="H37" s="33"/>
    </row>
    <row r="38" spans="1:8" ht="17.25" customHeight="1" x14ac:dyDescent="0.15">
      <c r="A38" s="37"/>
      <c r="B38" s="33" t="s">
        <v>895</v>
      </c>
      <c r="C38" s="161" t="s">
        <v>891</v>
      </c>
      <c r="D38" s="168">
        <v>117000</v>
      </c>
      <c r="E38" s="163"/>
      <c r="F38" s="164">
        <f t="shared" si="2"/>
        <v>0</v>
      </c>
      <c r="G38" s="32"/>
      <c r="H38" s="33"/>
    </row>
    <row r="39" spans="1:8" ht="17.25" customHeight="1" x14ac:dyDescent="0.15">
      <c r="A39" s="37"/>
      <c r="B39" s="154" t="s">
        <v>897</v>
      </c>
      <c r="C39" s="169" t="s">
        <v>891</v>
      </c>
      <c r="D39" s="170">
        <v>183000</v>
      </c>
      <c r="E39" s="171"/>
      <c r="F39" s="172">
        <f t="shared" si="2"/>
        <v>0</v>
      </c>
      <c r="G39" s="153"/>
      <c r="H39" s="154"/>
    </row>
    <row r="40" spans="1:8" ht="17.25" customHeight="1" x14ac:dyDescent="0.15">
      <c r="A40" s="51" t="s">
        <v>273</v>
      </c>
      <c r="B40" s="35"/>
      <c r="C40" s="52"/>
      <c r="D40" s="53"/>
      <c r="E40" s="54"/>
      <c r="F40" s="55">
        <f>SUM(F41:F43)</f>
        <v>246000</v>
      </c>
      <c r="G40" s="215"/>
      <c r="H40" s="216"/>
    </row>
    <row r="41" spans="1:8" ht="17.25" customHeight="1" x14ac:dyDescent="0.15">
      <c r="A41" s="155"/>
      <c r="B41" s="156" t="s">
        <v>341</v>
      </c>
      <c r="C41" s="157" t="s">
        <v>879</v>
      </c>
      <c r="D41" s="158">
        <v>6000</v>
      </c>
      <c r="E41" s="159">
        <v>16</v>
      </c>
      <c r="F41" s="160">
        <f>D41*E41</f>
        <v>96000</v>
      </c>
      <c r="G41" s="231"/>
      <c r="H41" s="232"/>
    </row>
    <row r="42" spans="1:8" ht="24.75" customHeight="1" x14ac:dyDescent="0.15">
      <c r="A42" s="32"/>
      <c r="B42" s="33" t="s">
        <v>342</v>
      </c>
      <c r="C42" s="161" t="s">
        <v>879</v>
      </c>
      <c r="D42" s="168">
        <v>50000</v>
      </c>
      <c r="E42" s="163">
        <v>3</v>
      </c>
      <c r="F42" s="164">
        <f>D42*E42</f>
        <v>150000</v>
      </c>
      <c r="G42" s="243"/>
      <c r="H42" s="244"/>
    </row>
    <row r="43" spans="1:8" ht="17.25" customHeight="1" x14ac:dyDescent="0.15">
      <c r="A43" s="153"/>
      <c r="B43" s="154" t="s">
        <v>343</v>
      </c>
      <c r="C43" s="169" t="s">
        <v>890</v>
      </c>
      <c r="D43" s="170"/>
      <c r="E43" s="171"/>
      <c r="F43" s="172"/>
      <c r="G43" s="219"/>
      <c r="H43" s="220"/>
    </row>
    <row r="44" spans="1:8" ht="17.25" customHeight="1" x14ac:dyDescent="0.15">
      <c r="A44" s="51" t="s">
        <v>292</v>
      </c>
      <c r="B44" s="35"/>
      <c r="C44" s="52"/>
      <c r="D44" s="53"/>
      <c r="E44" s="54"/>
      <c r="F44" s="55">
        <f>SUM(F45:F49)</f>
        <v>0</v>
      </c>
      <c r="G44" s="215"/>
      <c r="H44" s="216"/>
    </row>
    <row r="45" spans="1:8" ht="17.25" customHeight="1" x14ac:dyDescent="0.15">
      <c r="A45" s="155"/>
      <c r="B45" s="156" t="s">
        <v>871</v>
      </c>
      <c r="C45" s="157" t="s">
        <v>878</v>
      </c>
      <c r="D45" s="158">
        <v>35000</v>
      </c>
      <c r="E45" s="159"/>
      <c r="F45" s="160">
        <f>D45*E45</f>
        <v>0</v>
      </c>
      <c r="G45" s="189" t="s">
        <v>917</v>
      </c>
      <c r="H45" s="156"/>
    </row>
    <row r="46" spans="1:8" ht="17.25" customHeight="1" x14ac:dyDescent="0.15">
      <c r="A46" s="32"/>
      <c r="B46" s="33" t="s">
        <v>883</v>
      </c>
      <c r="C46" s="161" t="s">
        <v>878</v>
      </c>
      <c r="D46" s="168">
        <v>47000</v>
      </c>
      <c r="E46" s="163"/>
      <c r="F46" s="164">
        <f>D46*E46/6</f>
        <v>0</v>
      </c>
      <c r="G46" s="32"/>
      <c r="H46" s="33"/>
    </row>
    <row r="47" spans="1:8" ht="17.25" customHeight="1" x14ac:dyDescent="0.15">
      <c r="A47" s="32"/>
      <c r="B47" s="33" t="s">
        <v>882</v>
      </c>
      <c r="C47" s="161" t="s">
        <v>878</v>
      </c>
      <c r="D47" s="168">
        <v>60000</v>
      </c>
      <c r="E47" s="163"/>
      <c r="F47" s="164">
        <f>D47*E47/6</f>
        <v>0</v>
      </c>
      <c r="G47" s="32"/>
      <c r="H47" s="33"/>
    </row>
    <row r="48" spans="1:8" ht="17.25" customHeight="1" x14ac:dyDescent="0.15">
      <c r="A48" s="32"/>
      <c r="B48" s="33" t="s">
        <v>881</v>
      </c>
      <c r="C48" s="161" t="s">
        <v>878</v>
      </c>
      <c r="D48" s="168">
        <v>69000</v>
      </c>
      <c r="E48" s="163"/>
      <c r="F48" s="164">
        <f>D48*E48/6</f>
        <v>0</v>
      </c>
      <c r="G48" s="32"/>
      <c r="H48" s="33"/>
    </row>
    <row r="49" spans="1:8" ht="17.25" customHeight="1" thickBot="1" x14ac:dyDescent="0.2">
      <c r="A49" s="173"/>
      <c r="B49" s="174" t="s">
        <v>887</v>
      </c>
      <c r="C49" s="175" t="s">
        <v>878</v>
      </c>
      <c r="D49" s="176">
        <v>19000</v>
      </c>
      <c r="E49" s="177"/>
      <c r="F49" s="178">
        <v>0</v>
      </c>
      <c r="G49" s="173"/>
      <c r="H49" s="174"/>
    </row>
    <row r="50" spans="1:8" ht="17.25" customHeight="1" thickBot="1" x14ac:dyDescent="0.2">
      <c r="A50" s="245" t="s">
        <v>360</v>
      </c>
      <c r="B50" s="246"/>
      <c r="C50" s="150"/>
      <c r="D50" s="147"/>
      <c r="E50" s="148"/>
      <c r="F50" s="149">
        <f>F9+F16+F20+F23+F40+F44</f>
        <v>8277000</v>
      </c>
      <c r="G50" s="252"/>
      <c r="H50" s="253"/>
    </row>
    <row r="51" spans="1:8" ht="17.25" customHeight="1" x14ac:dyDescent="0.15">
      <c r="A51" s="179"/>
      <c r="B51" s="180" t="s">
        <v>56</v>
      </c>
      <c r="C51" s="181"/>
      <c r="D51" s="182"/>
      <c r="E51" s="183"/>
      <c r="F51" s="184">
        <f>ROUND(F50*0.048,0)</f>
        <v>397296</v>
      </c>
      <c r="G51" s="248"/>
      <c r="H51" s="249"/>
    </row>
    <row r="52" spans="1:8" ht="17.25" customHeight="1" x14ac:dyDescent="0.15">
      <c r="A52" s="32"/>
      <c r="B52" s="33" t="s">
        <v>55</v>
      </c>
      <c r="C52" s="18"/>
      <c r="D52" s="19"/>
      <c r="E52" s="20"/>
      <c r="F52" s="28">
        <f>ROUND((F50+F51-F33)*0.05,0)</f>
        <v>417215</v>
      </c>
      <c r="G52" s="250"/>
      <c r="H52" s="251"/>
    </row>
    <row r="53" spans="1:8" ht="17.25" customHeight="1" x14ac:dyDescent="0.15">
      <c r="A53" s="32"/>
      <c r="B53" s="33" t="s">
        <v>900</v>
      </c>
      <c r="C53" s="18"/>
      <c r="D53" s="19"/>
      <c r="E53" s="20"/>
      <c r="F53" s="28">
        <f>F50+F51+F52</f>
        <v>9091511</v>
      </c>
      <c r="G53" s="32"/>
      <c r="H53" s="33"/>
    </row>
    <row r="54" spans="1:8" ht="17.25" customHeight="1" x14ac:dyDescent="0.15">
      <c r="A54" s="153"/>
      <c r="B54" s="154" t="s">
        <v>901</v>
      </c>
      <c r="C54" s="185"/>
      <c r="D54" s="186"/>
      <c r="E54" s="187"/>
      <c r="F54" s="188">
        <f>SUM(F53*0.1)</f>
        <v>909151.10000000009</v>
      </c>
      <c r="G54" s="153"/>
      <c r="H54" s="154"/>
    </row>
    <row r="55" spans="1:8" ht="17.25" customHeight="1" x14ac:dyDescent="0.15">
      <c r="A55" s="193"/>
      <c r="B55" s="194" t="s">
        <v>59</v>
      </c>
      <c r="C55" s="195"/>
      <c r="D55" s="196"/>
      <c r="E55" s="197"/>
      <c r="F55" s="198">
        <f>F53+F54</f>
        <v>10000662.1</v>
      </c>
      <c r="G55" s="241" t="s">
        <v>921</v>
      </c>
      <c r="H55" s="242"/>
    </row>
    <row r="56" spans="1:8" ht="17.25" customHeight="1" x14ac:dyDescent="0.15">
      <c r="A56" s="140"/>
      <c r="B56" s="141"/>
      <c r="C56" s="140"/>
      <c r="D56" s="140"/>
      <c r="E56" s="142"/>
      <c r="F56" s="140"/>
      <c r="G56" s="140"/>
    </row>
    <row r="57" spans="1:8" ht="17.25" customHeight="1" x14ac:dyDescent="0.15">
      <c r="A57" s="141"/>
      <c r="B57" s="143"/>
      <c r="C57" s="143"/>
      <c r="D57" s="143"/>
      <c r="E57" s="144"/>
      <c r="F57" s="143"/>
      <c r="G57" s="143"/>
      <c r="H57" s="139"/>
    </row>
    <row r="58" spans="1:8" ht="17.25" customHeight="1" x14ac:dyDescent="0.15"/>
    <row r="59" spans="1:8" ht="17.25" customHeight="1" x14ac:dyDescent="0.15"/>
    <row r="60" spans="1:8" ht="17.25" customHeight="1" x14ac:dyDescent="0.15"/>
    <row r="61" spans="1:8" ht="17.25" customHeight="1" x14ac:dyDescent="0.15"/>
    <row r="62" spans="1:8" ht="17.25" customHeight="1" x14ac:dyDescent="0.15"/>
    <row r="63" spans="1:8" ht="17.25" customHeight="1" x14ac:dyDescent="0.15"/>
    <row r="64" spans="1:8" ht="17.25" customHeight="1" x14ac:dyDescent="0.15"/>
    <row r="65" ht="17.25" customHeight="1" x14ac:dyDescent="0.15"/>
    <row r="66" ht="17.25" customHeight="1" x14ac:dyDescent="0.15"/>
    <row r="67" ht="17.25" customHeight="1" x14ac:dyDescent="0.15"/>
    <row r="68" ht="17.25" customHeight="1" x14ac:dyDescent="0.15"/>
    <row r="69" ht="17.25" customHeight="1" x14ac:dyDescent="0.15"/>
    <row r="70" ht="17.25" customHeight="1" x14ac:dyDescent="0.15"/>
    <row r="71" ht="17.25" customHeight="1" x14ac:dyDescent="0.15"/>
    <row r="72" ht="17.25" customHeight="1" x14ac:dyDescent="0.15"/>
    <row r="73" ht="49.5" customHeight="1" x14ac:dyDescent="0.15"/>
    <row r="74" ht="17.25" customHeight="1" x14ac:dyDescent="0.15"/>
  </sheetData>
  <mergeCells count="30">
    <mergeCell ref="B1:H1"/>
    <mergeCell ref="G51:H51"/>
    <mergeCell ref="G52:H52"/>
    <mergeCell ref="G24:H24"/>
    <mergeCell ref="G25:H25"/>
    <mergeCell ref="G23:H23"/>
    <mergeCell ref="G50:H50"/>
    <mergeCell ref="G40:H40"/>
    <mergeCell ref="G19:H19"/>
    <mergeCell ref="G16:H16"/>
    <mergeCell ref="G10:H10"/>
    <mergeCell ref="G18:H18"/>
    <mergeCell ref="F4:F5"/>
    <mergeCell ref="G41:H41"/>
    <mergeCell ref="G20:H20"/>
    <mergeCell ref="G22:H22"/>
    <mergeCell ref="G55:H55"/>
    <mergeCell ref="G44:H44"/>
    <mergeCell ref="G42:H42"/>
    <mergeCell ref="G43:H43"/>
    <mergeCell ref="A50:B50"/>
    <mergeCell ref="G9:H9"/>
    <mergeCell ref="G21:H21"/>
    <mergeCell ref="G2:H2"/>
    <mergeCell ref="G3:H3"/>
    <mergeCell ref="G4:H4"/>
    <mergeCell ref="G5:H5"/>
    <mergeCell ref="G15:H15"/>
    <mergeCell ref="G8:H8"/>
    <mergeCell ref="G6:H6"/>
  </mergeCells>
  <phoneticPr fontId="2" type="noConversion"/>
  <printOptions horizontalCentered="1"/>
  <pageMargins left="0.27559055118110237" right="0.23622047244094491" top="0.47244094488188981" bottom="0.31496062992125984" header="0.51181102362204722" footer="0.51181102362204722"/>
  <pageSetup paperSize="9" scale="8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17</vt:i4>
      </vt:variant>
      <vt:variant>
        <vt:lpstr>이름이 지정된 범위</vt:lpstr>
      </vt:variant>
      <vt:variant>
        <vt:i4>33</vt:i4>
      </vt:variant>
    </vt:vector>
  </HeadingPairs>
  <TitlesOfParts>
    <vt:vector size="50" baseType="lpstr">
      <vt:lpstr>수요기획</vt:lpstr>
      <vt:lpstr>1월17일</vt:lpstr>
      <vt:lpstr>1월24일</vt:lpstr>
      <vt:lpstr>1월31일</vt:lpstr>
      <vt:lpstr>2월7일</vt:lpstr>
      <vt:lpstr>2월14일</vt:lpstr>
      <vt:lpstr>2월20일 </vt:lpstr>
      <vt:lpstr>3월7일</vt:lpstr>
      <vt:lpstr>3월14일</vt:lpstr>
      <vt:lpstr>3월21일</vt:lpstr>
      <vt:lpstr>3월28일</vt:lpstr>
      <vt:lpstr>4월4일</vt:lpstr>
      <vt:lpstr>4월11일</vt:lpstr>
      <vt:lpstr>4월25일</vt:lpstr>
      <vt:lpstr>4월18일</vt:lpstr>
      <vt:lpstr>5월2일</vt:lpstr>
      <vt:lpstr>제작비 양식</vt:lpstr>
      <vt:lpstr>'1월17일'!Print_Area</vt:lpstr>
      <vt:lpstr>'1월31일'!Print_Area</vt:lpstr>
      <vt:lpstr>'2월14일'!Print_Area</vt:lpstr>
      <vt:lpstr>'2월20일 '!Print_Area</vt:lpstr>
      <vt:lpstr>'2월7일'!Print_Area</vt:lpstr>
      <vt:lpstr>'3월14일'!Print_Area</vt:lpstr>
      <vt:lpstr>'3월21일'!Print_Area</vt:lpstr>
      <vt:lpstr>'3월28일'!Print_Area</vt:lpstr>
      <vt:lpstr>'3월7일'!Print_Area</vt:lpstr>
      <vt:lpstr>'4월11일'!Print_Area</vt:lpstr>
      <vt:lpstr>'4월18일'!Print_Area</vt:lpstr>
      <vt:lpstr>'4월25일'!Print_Area</vt:lpstr>
      <vt:lpstr>'4월4일'!Print_Area</vt:lpstr>
      <vt:lpstr>'5월2일'!Print_Area</vt:lpstr>
      <vt:lpstr>수요기획!Print_Area</vt:lpstr>
      <vt:lpstr>'제작비 양식'!Print_Area</vt:lpstr>
      <vt:lpstr>'1월17일'!Print_Titles</vt:lpstr>
      <vt:lpstr>'1월24일'!Print_Titles</vt:lpstr>
      <vt:lpstr>'1월31일'!Print_Titles</vt:lpstr>
      <vt:lpstr>'2월14일'!Print_Titles</vt:lpstr>
      <vt:lpstr>'2월20일 '!Print_Titles</vt:lpstr>
      <vt:lpstr>'2월7일'!Print_Titles</vt:lpstr>
      <vt:lpstr>'3월14일'!Print_Titles</vt:lpstr>
      <vt:lpstr>'3월21일'!Print_Titles</vt:lpstr>
      <vt:lpstr>'3월28일'!Print_Titles</vt:lpstr>
      <vt:lpstr>'3월7일'!Print_Titles</vt:lpstr>
      <vt:lpstr>'4월11일'!Print_Titles</vt:lpstr>
      <vt:lpstr>'4월18일'!Print_Titles</vt:lpstr>
      <vt:lpstr>'4월25일'!Print_Titles</vt:lpstr>
      <vt:lpstr>'4월4일'!Print_Titles</vt:lpstr>
      <vt:lpstr>'5월2일'!Print_Titles</vt:lpstr>
      <vt:lpstr>수요기획!Print_Titles</vt:lpstr>
      <vt:lpstr>'제작비 양식'!Print_Titles</vt:lpstr>
    </vt:vector>
  </TitlesOfParts>
  <Company>kbs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evo-n110</dc:creator>
  <cp:lastModifiedBy>user</cp:lastModifiedBy>
  <cp:lastPrinted>2022-04-21T00:36:57Z</cp:lastPrinted>
  <dcterms:created xsi:type="dcterms:W3CDTF">2003-09-25T04:49:52Z</dcterms:created>
  <dcterms:modified xsi:type="dcterms:W3CDTF">2022-11-11T07:13:33Z</dcterms:modified>
</cp:coreProperties>
</file>